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Отчеты\Отчеты 2024\МП\"/>
    </mc:Choice>
  </mc:AlternateContent>
  <xr:revisionPtr revIDLastSave="0" documentId="13_ncr:1_{EE500B44-D5DD-4A2C-AE9B-25808725A4E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результатов'!$8:$8</definedName>
    <definedName name="_xlnm.Print_Area" localSheetId="0">'Отчет о выполнении'!$A$5:$G$135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6" l="1"/>
  <c r="F105" i="3" l="1"/>
  <c r="F23" i="3" l="1"/>
  <c r="E23" i="3"/>
  <c r="F42" i="3"/>
  <c r="C39" i="6"/>
  <c r="C36" i="6"/>
  <c r="F60" i="6"/>
  <c r="F13" i="6"/>
  <c r="D60" i="6"/>
  <c r="E25" i="6"/>
  <c r="C25" i="6"/>
  <c r="C19" i="6"/>
  <c r="C13" i="6"/>
  <c r="F10" i="6" l="1"/>
  <c r="E10" i="6"/>
  <c r="F18" i="3"/>
  <c r="E18" i="3"/>
  <c r="F16" i="3"/>
  <c r="E16" i="3"/>
  <c r="F17" i="3"/>
  <c r="E17" i="3"/>
  <c r="E57" i="3"/>
  <c r="F24" i="3"/>
  <c r="F118" i="3"/>
  <c r="F110" i="3" s="1"/>
  <c r="E110" i="3"/>
  <c r="F117" i="3"/>
  <c r="F116" i="3"/>
  <c r="F109" i="3"/>
  <c r="F107" i="3"/>
  <c r="F103" i="3" l="1"/>
  <c r="F102" i="3"/>
  <c r="F98" i="3"/>
  <c r="E79" i="3"/>
  <c r="F92" i="3"/>
  <c r="F90" i="3"/>
  <c r="F89" i="3"/>
  <c r="F88" i="3"/>
  <c r="F87" i="3"/>
  <c r="F86" i="3"/>
  <c r="F85" i="3"/>
  <c r="F81" i="3"/>
  <c r="F75" i="3" l="1"/>
  <c r="F74" i="3"/>
  <c r="F73" i="3"/>
  <c r="F72" i="3"/>
  <c r="F71" i="3"/>
  <c r="F70" i="3"/>
  <c r="F76" i="3"/>
  <c r="F69" i="3"/>
  <c r="F65" i="3"/>
  <c r="F64" i="3"/>
  <c r="F63" i="3"/>
  <c r="F62" i="3"/>
  <c r="F59" i="3"/>
  <c r="F52" i="3" l="1"/>
  <c r="F45" i="3"/>
  <c r="F48" i="3"/>
  <c r="F46" i="3"/>
  <c r="F54" i="3"/>
  <c r="F53" i="3"/>
  <c r="F47" i="3"/>
  <c r="F34" i="3"/>
  <c r="F35" i="3"/>
  <c r="F36" i="3"/>
  <c r="F38" i="3"/>
  <c r="F39" i="3"/>
  <c r="E19" i="6" l="1"/>
  <c r="D79" i="3" l="1"/>
  <c r="E132" i="3" l="1"/>
  <c r="E32" i="3" l="1"/>
  <c r="F32" i="3" s="1"/>
  <c r="D125" i="3" l="1"/>
  <c r="D105" i="3"/>
  <c r="D94" i="3"/>
  <c r="D57" i="3"/>
  <c r="D24" i="3"/>
  <c r="D18" i="3"/>
  <c r="D15" i="3"/>
  <c r="D128" i="3"/>
  <c r="D110" i="3"/>
  <c r="E125" i="3" l="1"/>
  <c r="E105" i="3"/>
  <c r="F95" i="3" l="1"/>
  <c r="E33" i="3"/>
  <c r="F33" i="3" s="1"/>
  <c r="E40" i="3" l="1"/>
  <c r="F40" i="3" s="1"/>
  <c r="E26" i="3" l="1"/>
  <c r="F26" i="3" s="1"/>
  <c r="J48" i="6" l="1"/>
  <c r="J46" i="6"/>
  <c r="F104" i="3" l="1"/>
  <c r="E101" i="3"/>
  <c r="F101" i="3" s="1"/>
  <c r="F99" i="3"/>
  <c r="E97" i="3"/>
  <c r="F84" i="3"/>
  <c r="F83" i="3"/>
  <c r="F66" i="3"/>
  <c r="F44" i="3"/>
  <c r="F43" i="3"/>
  <c r="F41" i="3"/>
  <c r="F51" i="3"/>
  <c r="F50" i="3"/>
  <c r="F49" i="3"/>
  <c r="E28" i="3"/>
  <c r="F28" i="3" s="1"/>
  <c r="E123" i="3" l="1"/>
  <c r="E111" i="3"/>
  <c r="E68" i="3"/>
  <c r="F68" i="3" s="1"/>
  <c r="E67" i="3"/>
  <c r="E25" i="3"/>
  <c r="F67" i="3" l="1"/>
  <c r="F25" i="3"/>
  <c r="F123" i="3"/>
  <c r="E120" i="3"/>
  <c r="F93" i="3"/>
  <c r="F79" i="3" s="1"/>
  <c r="E77" i="3"/>
  <c r="F58" i="6"/>
  <c r="E58" i="6"/>
  <c r="F53" i="6"/>
  <c r="E53" i="6"/>
  <c r="E49" i="6"/>
  <c r="E44" i="6"/>
  <c r="E39" i="6"/>
  <c r="E36" i="6"/>
  <c r="F15" i="3"/>
  <c r="E15" i="3"/>
  <c r="E60" i="6" l="1"/>
  <c r="F77" i="3"/>
  <c r="E61" i="6"/>
  <c r="D10" i="6"/>
  <c r="C49" i="6"/>
  <c r="C61" i="6" s="1"/>
  <c r="D13" i="6"/>
  <c r="C10" i="6"/>
  <c r="C53" i="6"/>
  <c r="C60" i="6" l="1"/>
  <c r="D77" i="3"/>
  <c r="D55" i="3"/>
  <c r="D22" i="3"/>
  <c r="F37" i="3" l="1"/>
  <c r="F114" i="3"/>
  <c r="F97" i="3"/>
  <c r="E96" i="3"/>
  <c r="F96" i="3" l="1"/>
  <c r="F106" i="3"/>
  <c r="F58" i="3"/>
  <c r="F57" i="3" s="1"/>
  <c r="E55" i="3"/>
  <c r="F27" i="3"/>
  <c r="E31" i="3"/>
  <c r="F31" i="3" s="1"/>
  <c r="F55" i="3" l="1"/>
  <c r="E30" i="3"/>
  <c r="E24" i="3" s="1"/>
  <c r="E100" i="3"/>
  <c r="E94" i="3" s="1"/>
  <c r="F100" i="3" l="1"/>
  <c r="F94" i="3" s="1"/>
  <c r="F30" i="3"/>
  <c r="E115" i="3"/>
  <c r="F22" i="3" l="1"/>
  <c r="E22" i="3"/>
  <c r="F111" i="3" l="1"/>
  <c r="F112" i="3"/>
  <c r="F113" i="3"/>
  <c r="F115" i="3"/>
  <c r="F119" i="3"/>
  <c r="F127" i="3"/>
  <c r="F126" i="3"/>
  <c r="F122" i="3"/>
  <c r="F121" i="3"/>
  <c r="F129" i="3"/>
  <c r="F128" i="3" s="1"/>
  <c r="E128" i="3"/>
  <c r="E131" i="3" s="1"/>
  <c r="H113" i="3" l="1"/>
  <c r="E130" i="3"/>
  <c r="E134" i="3"/>
  <c r="F120" i="3"/>
  <c r="F125" i="3"/>
  <c r="F131" i="3" l="1"/>
  <c r="F61" i="6"/>
  <c r="D61" i="6"/>
  <c r="D135" i="3" l="1"/>
  <c r="D134" i="3"/>
  <c r="D131" i="3"/>
  <c r="D132" i="3"/>
  <c r="D133" i="3" l="1"/>
  <c r="E135" i="3" l="1"/>
  <c r="E133" i="3" s="1"/>
  <c r="D130" i="3" l="1"/>
  <c r="F134" i="3" l="1"/>
  <c r="F132" i="3" l="1"/>
  <c r="F130" i="3" s="1"/>
  <c r="F135" i="3"/>
  <c r="F133" i="3" s="1"/>
</calcChain>
</file>

<file path=xl/sharedStrings.xml><?xml version="1.0" encoding="utf-8"?>
<sst xmlns="http://schemas.openxmlformats.org/spreadsheetml/2006/main" count="387" uniqueCount="250">
  <si>
    <t>№ п/п</t>
  </si>
  <si>
    <t>5.1.</t>
  </si>
  <si>
    <t xml:space="preserve"> Бюджет МО Сертолово</t>
  </si>
  <si>
    <t>Бюджет МО Сертолово</t>
  </si>
  <si>
    <t>7.1.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</si>
  <si>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</si>
  <si>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</si>
  <si>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</si>
  <si>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</si>
  <si>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</si>
  <si>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</si>
  <si>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</si>
  <si>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</si>
  <si>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</si>
  <si>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</si>
  <si>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</si>
  <si>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</si>
  <si>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</si>
  <si>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</si>
  <si>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</si>
  <si>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</si>
  <si>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</si>
  <si>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</si>
  <si>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</si>
  <si>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</si>
  <si>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</si>
  <si>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</si>
  <si>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</si>
  <si>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</si>
  <si>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</si>
  <si>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</si>
  <si>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</si>
  <si>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</si>
  <si>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</si>
  <si>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</si>
  <si>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</si>
  <si>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</si>
  <si>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</si>
  <si>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</si>
  <si>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</si>
  <si>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</si>
  <si>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</si>
  <si>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</si>
  <si>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</si>
  <si>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4.</t>
  </si>
  <si>
    <t>4.7.</t>
  </si>
  <si>
    <t>ОТЧЕТ О ВЫПОЛНЕНИИ МУНИЦИПАЛЬНОЙ ПРОГРАММЫ</t>
  </si>
  <si>
    <t>Источники финансирования: бюджет МО Сертолово, федеральный бюджет, областной бюджет Ленинградской области</t>
  </si>
  <si>
    <t>Сведения о достигнутых результатах</t>
  </si>
  <si>
    <t>Источник финансирования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</si>
  <si>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</si>
  <si>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</si>
  <si>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</si>
  <si>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</si>
  <si>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</si>
  <si>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</si>
  <si>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</si>
  <si>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</si>
  <si>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</si>
  <si>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</si>
  <si>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</si>
  <si>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</si>
  <si>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</si>
  <si>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</si>
  <si>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</si>
  <si>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</si>
  <si>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</si>
  <si>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</si>
  <si>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</si>
  <si>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</si>
  <si>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</si>
  <si>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</si>
  <si>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</si>
  <si>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</si>
  <si>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</si>
  <si>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</si>
  <si>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</si>
  <si>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</si>
  <si>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</si>
  <si>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</si>
  <si>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</si>
  <si>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</si>
  <si>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</si>
  <si>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</si>
  <si>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</si>
  <si>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</si>
  <si>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</si>
  <si>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</si>
  <si>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</si>
  <si>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</si>
  <si>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</si>
  <si>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</si>
  <si>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</si>
  <si>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</si>
  <si>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</si>
  <si>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</si>
  <si>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</si>
  <si>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>Другие источники</t>
  </si>
  <si>
    <t>Устройство декоративного ограждения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</si>
  <si>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</si>
  <si>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</si>
  <si>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</si>
  <si>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</si>
  <si>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</si>
  <si>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</si>
  <si>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</si>
  <si>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</si>
  <si>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</si>
  <si>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</si>
  <si>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Создание мест (площадок) накопления твердых коммунальных отходов</t>
  </si>
  <si>
    <t>Обустройство и содержание общественных территорий города Сертолово</t>
  </si>
  <si>
    <t>10.</t>
  </si>
  <si>
    <t>10.1.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</si>
  <si>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</si>
  <si>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</si>
  <si>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Ремонт асфальтобетонных покрытий автомобильных дорог и проездов к дворовым территориям иногоквартирных домов.</t>
  </si>
  <si>
    <t>использование бюджетных ассигнований на обеспечение выполнения функций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</si>
  <si>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</si>
  <si>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количество проведенных диагностик</t>
  </si>
  <si>
    <t>Уход за газонами и зелеными насаждениями</t>
  </si>
  <si>
    <t>Обеспечение деятельности Сертоловского муниципального учреждения "Оказание услуг " Развитие"</t>
  </si>
  <si>
    <t>2.1.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</si>
  <si>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Сертолово.</t>
  </si>
  <si>
    <t>3.3.</t>
  </si>
  <si>
    <t>Устройство и содержание малых архитектурных форм и других объектов благоустройства</t>
  </si>
  <si>
    <t>3.4.</t>
  </si>
  <si>
    <t>5.4.</t>
  </si>
  <si>
    <t>5.5.</t>
  </si>
  <si>
    <t>5.6.</t>
  </si>
  <si>
    <t>5.7.</t>
  </si>
  <si>
    <t>5.8.</t>
  </si>
  <si>
    <t>6.2.</t>
  </si>
  <si>
    <t>8.1.</t>
  </si>
  <si>
    <t>8.3.</t>
  </si>
  <si>
    <t>9.4.</t>
  </si>
  <si>
    <t>10.2.</t>
  </si>
  <si>
    <t>11.</t>
  </si>
  <si>
    <t>11.1.</t>
  </si>
  <si>
    <t>Отраслевой проект "Эффективное обращение с отходами производства и потребления на территории Ленинградской области"</t>
  </si>
  <si>
    <t>3.2.</t>
  </si>
  <si>
    <t>Проектная часть</t>
  </si>
  <si>
    <t>МК 58/23-К от 08.12.2023 года. Выполнение работ по оформлению территории города Сертолово на период проведения праздничных мероприятий. Подрядная организация ООО "Импульс". Сумма (1 290 515,00 руб.)</t>
  </si>
  <si>
    <t>Договор 143/04/23 от 27.12.2023 года. Оказание услуг по санитарной уборке. Подрядная организация ООО "Управляющая компания Домиум". Сумма (94 599,14 руб.)</t>
  </si>
  <si>
    <t>МК 57/23-К от 24.11.2023 года. Выполнение работ по содержанию и текущему ремонту сетей и оборудования уличного освещения города Сертолово. Подрядная организация ООО "Энергоскай". Сумма (7 500 000,00 руб.)</t>
  </si>
  <si>
    <t>МК 60/23-К от 25.12.2023 года. Выполнение работ по содержанию малых архитектурных форм и других элементов благоустройства. Подрядная организация ООО "Эковайз"                                        Сумма (2 990 900, 00 руб.)</t>
  </si>
  <si>
    <t>МК № 47200000201110  Поставка электрической энергии,потребляемой уличным освещением. Подрядная организация. АО "ПСК" Сумма (13 000 000,00 руб.)</t>
  </si>
  <si>
    <t>Планируемое значение показателя на 2024 год</t>
  </si>
  <si>
    <t>Достигнутое значение показателя за 2024 год</t>
  </si>
  <si>
    <t>МК 8/24-К от 12.03.2024 года. Оказание услуг по химической обработке территории от распространения борщевика. Подрядная организация ООО "Янус". Сумма (35 000 руб.)</t>
  </si>
  <si>
    <t>МК 35617БО-5/01-24 от 05.03.2024 года. Оказание услуг по обращению с твердыми коммунальными отходами. Подрядная организация АО «УК по обращению с отходами в Ленинградской области» (РЕГ ОПЕРАТОР) Сумма (2 036 598,32 руб.)</t>
  </si>
  <si>
    <t>МК  47200000310798 от 22.01.2024. Поставка электрической энергии на объект Парк Героев. Подрядная организация АО "ПСК". Сумма (231 000, 00 руб.)</t>
  </si>
  <si>
    <t>Договор 07/04/24 от 15.02.2024 года. Выполнение работ по вывозу снега. Подрядная организация ИП "Оганнисян А.Р." Сумма (418 300,00 руб.) Работы выполнены в полном объеме.</t>
  </si>
  <si>
    <t>МК 7/24-К от 11.03.2024 года.Выполнение работ по содержанию автомобильных дорог, проездов и иных территорий. Подрядная организация ООО "Гарантэксперт".                                                        Сумма (8 000 000,00 руб.)</t>
  </si>
  <si>
    <t>МК 10/24-К от 29.03.2024 года. Оказание услуг по содержанию ливневой канализации. Подрядная организация ООО "Импульс". Сумма (2 000 000,00 руб.)</t>
  </si>
  <si>
    <t>МК 4/24-К от 27.02.2024 года.Оказание услуг по санитарной уборке территории города Сертолово. Подрядная организация "Гарантэксперт" Сумма (21 740 000,00 руб.)</t>
  </si>
  <si>
    <t>МК 28743БО-5/01-23 от 13.02.2023 года. Оказание услуг по обращению с твердыми коммунальными отходами. Подрядная организация Подрядная организация АО «УК по обращению с отходами в Ленинградской области» (РЕГ ОПЕРАТОР) Сумма (1 851 453,02 руб.) Услуги оказаны в полном объеме.</t>
  </si>
  <si>
    <t>МК 6/24-К от 06.03.2024 года. Оказание услуг по акарицидной дезинсекции барьерного типа (обработка от клещей). Подрядная организация ООО "Городская дезинфикционная станция".                    Сумма (34 000,00 руб.)</t>
  </si>
  <si>
    <r>
      <t>МК 3/24-К от 11.03.2024 года.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Выполнение работ по содержанию технических средств организации дорожного движения. Подрядная организация ООО "Орион".                                     Сумма (2 673 200,00 руб.)</t>
    </r>
  </si>
  <si>
    <t>МК 56/23-К от 25.12.2023 года. Выполнение работ по содержанию детских и спортивных площадок на территории города Сертолово. Подрядная организация ООО "Эковайз".                                       Сумма (3 695 700,00 руб.)</t>
  </si>
  <si>
    <t>МК 1/24-К от 14.02.2024 года. Выполнение работ по текущему ремонту асфальтобетонных покрытий. Подрядная организация ИП Саркисян Ш.А. Сумма (2 990 900,00 руб.)</t>
  </si>
  <si>
    <t>МК  67/23-К от 11.01.2024 года. Выполнение работ по текущему (ямочному) ремонту асфальтобетонных покрытий.Подрядная организация ИП Саркисян Ш.А.                                       Сумма (2 500 000, 00 руб.)</t>
  </si>
  <si>
    <t>Договор 09/04/24 от 26.02.2024 года. Оказание услуг по перемещению брошенных и (или) разукомплектованных транспортных средств на площадку для хранения транспортных средств. Подрядная организация ИП Паскур Е.Н. Сумма (24 500,00 руб.)</t>
  </si>
  <si>
    <t>Оценка результатов реализации муниципальной программы</t>
  </si>
  <si>
    <t xml:space="preserve">                                                     "Благоустроенный город Сертолово" на 2017-2025 годы</t>
  </si>
  <si>
    <t>МК 51/23-К от 30.10.2023 года. Оказание услуг по санитарной уборке города Сертолово. Подрядная организация ООО "ГарантЭксперт". Сумма (5 765 400,00 руб.) Услуги оказаны в полном объеме.</t>
  </si>
  <si>
    <t xml:space="preserve">МК 17/24-К от 07.05.2024 года. Выполнение работ по обустройству территории в районе ул. Центральная д.6 корп.3. Подрядная организация ИП Саркисян Ш. А. Сумма (3 141 586,00 руб.) </t>
  </si>
  <si>
    <t>МК 14/24-К от 24.04.2024 года. Выполнение работ  по текущему ремонту асфальтобетонных покрытий (карты). Подрядная организация ИП Саркисян Ш.А. Сумма (2 359 100,00 руб.)</t>
  </si>
  <si>
    <t>МК 11/24-К от 09.04.2024 года. Выполнение работ  по текущему ремонту автомобильной дороги по улице Ларина. Подрядная организация ИП Саркисян Ш.А. Сумма (2 009 900,00 руб.)</t>
  </si>
  <si>
    <t>Договор 11/04/24 от 06.03.2024 года. Выполнение работ по демонтажу элементов благоустройства. Подрядная организация ИП Оганнисян А.Р. Сумма (400 920,00 руб.) Работы выполнены в полном объеме.</t>
  </si>
  <si>
    <t>МК 15/24-К от 19.04.2024 года. Выполнение работ по устройству пешеходных дорожек территории (Молодцова д.15 к. 2) Подрядная организация ИП Оганнисян А.Р. Сумма (276 585,22 руб.) Работы выполнены в полном объеме.</t>
  </si>
  <si>
    <t>Договор 06/04/24 от 07.02.2024 года. Выполнение работ по текущему (ямочному) ремонту асфальтобетонных покрытий.Подрядная организация ИП Саркисян Ш.А. Сумма (98 448,58 руб.) Работы выполнены в полном объеме.</t>
  </si>
  <si>
    <t>Договор 23/04/24 от 15.05.2024 года. Выполнение работ по замене бортового камня. Подрядная организация ИП Саркисян Ш. А.  Сумма (46 080,00 руб.)</t>
  </si>
  <si>
    <t>МК 23/24-К от 23.05.2024 года. Оказание услуг по осуществлению строительного контроля Подрядная организация ООО "Крист-Ал" Сумма (157 498,31 руб.)</t>
  </si>
  <si>
    <t>Разработка дизайн-проектов благоустройства общественных и дворовых территорий города Сертолово</t>
  </si>
  <si>
    <t>63623,9</t>
  </si>
  <si>
    <t>4.8.</t>
  </si>
  <si>
    <t>Разработка дизайн - проектов благоустройства общественных и дворовых территорий города</t>
  </si>
  <si>
    <t>к-т</t>
  </si>
  <si>
    <t>количество подготовленных комплектов рабочей документации</t>
  </si>
  <si>
    <t>количество подготовленных эскизов проектов</t>
  </si>
  <si>
    <t>1010</t>
  </si>
  <si>
    <t>Договор 31/04/24 от 10.06.2024 года. Оказание услуг по технической оценке элементов благоустройства. Подрядная организация ООО " Омега". Сумма (5 100,00 руб.) Услуги оказаны в полном объеме.</t>
  </si>
  <si>
    <t xml:space="preserve">МК 24/24-К от 29.05.2024 года. Поставка оборудования на детские площадки. Подрядная организация ООО "Пион" Сумма (2 091 456,00  руб.)  Бюджет ЛО (1 986 883,20 руб.)                                       МО (104 572,80 руб.)     </t>
  </si>
  <si>
    <t xml:space="preserve">МК 25/24-К от 31.05.2024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(2 543 450,00 руб.) Бюджет ЛО (2 416 277,50 руб.) МО (127 172,50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</si>
  <si>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Сумма (2 595 564,00 руб.) Бюджет ЛО (2 465 785, 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</si>
  <si>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 руб.) МО (111 910,90 руб.) </t>
  </si>
  <si>
    <t xml:space="preserve">МК 27/24-К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(2 110 259,37 руб.) Бюджет ЛО (2 004 746,40 руб.) МО (105 512,97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</si>
  <si>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                                  Сумма (2 595 564,00 руб.) Бюджет ЛО (2 465 785,80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</si>
  <si>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(2 126 307,10руб.) МО (111 910,90 руб.) </t>
  </si>
  <si>
    <t>Договор 29/04/24 от 05.06.2024 года. Поставка оборудования в рамках мероприятия: "Устройство спортивной площадки в районе д. 10 по ул. Центральная, г Сертолово". Подрядная организация ООО "Эковайз" Сумма (37 392,00 руб.) Бюджет ЛО (34 400,63 руб.) МО (2 991,37 руб.)</t>
  </si>
  <si>
    <t xml:space="preserve">МК 30/24-К от 01.07.2024 года. Выполнение работ по благоустройству территории в районе ул. Кленовая д.1. Подрядная организация ООО "Ситистрой" Сумма (3 202 000,00 руб.) </t>
  </si>
  <si>
    <t xml:space="preserve">МК 31/24-К от 01.07.2024 года. Выполнение работ по благоустройству территории в районе ул. Дмитрия Кожемякина. Подрядная организация ООО "Строительная компания Дефанс"                                       Сумма (6 779 200,00 руб.) </t>
  </si>
  <si>
    <t xml:space="preserve">МК 21/24-К от 26.04.2024 года. Устройство спортивной площадки в районе д. 10 по ул. Центральная, г Сертолово. Подрядная организация ООО "Пион". Сумма (3 290 000,00руб.) Бюджет ЛО (3 026 799,37 руб.) МО (263 200,63 руб.)                                                                        </t>
  </si>
  <si>
    <t>МК 9/24-К от 08.04.2024 года. Выполнение работ по содержанию технических средств организации дорожного движения. Подрядная организация ООО "Орион".                                                                           Сумма (2 980 000,00 руб.)</t>
  </si>
  <si>
    <t>МК 19/24-К от 17.04.2024 года. Поставка декоративного ограждения. Подрядная организация ИП Фатхуллин М.А. Сумма (299 920,00 руб.) Работы выполнены в районе д.10, корп.2 по ул. Центральной</t>
  </si>
  <si>
    <t>Договор 24/04/24 от  15.04.2024 года. Поставка декоративного ограждения. Подрядная организация ИП Фатхуллин М.А. Сумма (26 080,00 руб.) Работы выполнены в районе д.10, корп.2 по ул. Центральной</t>
  </si>
  <si>
    <t xml:space="preserve">Договор 08/04/24 от 21.02.2024 года.Оказание услуг по технической оценке элемента благоустройства. Подрядная организация ООО "Единый Центр оценки и экспертиз".                                        Сумма (5 000,00 руб.) </t>
  </si>
  <si>
    <t>МК 26/24-К от 30.05.2024 года. Поставка информационного стенда.  Подрядная организация ИП Фатхуллин М.А. Сумма (150 000,00 руб.).</t>
  </si>
  <si>
    <t xml:space="preserve">МК 22/24-К от 20.05.2024 года. Выполнение работ по устройству основания многофункциональной площадки в районе д.10, корп.2 по ул. Центральной.  Подрядная организация ИП Оганнисян А. Р. Сумма (949 371,00 руб.) Работы выполнены в полном объеме.                                                                            </t>
  </si>
  <si>
    <t xml:space="preserve">МК 18/24-К от 23.04.2024 года. Выполнение работ по устройству пешеходных дорожек (в районе кафе "Кирин"). Подрядная организация ИП Саркисян Ш.А. Сумма (233 200,00 руб.) </t>
  </si>
  <si>
    <t>МК 13/24-К от 15.04.2024 года.  Выполнение работ по механизированной уборке автомобильных дорог, проездов к дворовым территориям многоквартирных домов с элементами ручной уборки (жилой комплекс "Золотые купола"). Подрядная организация Оганнисян А. Р. Сумма (549 800,00 руб.)</t>
  </si>
  <si>
    <t>МК 61/23-К от 25.12.2023 года. Выполнение работ по содержанию автомобильных дорог, проездов и ных территорий (жилой комплекс "Золотые купола"). Подрядная организация ИП Оганнисян А.Р. Сумма (398 887,50 руб.) Работы выполнены в полном объеме.</t>
  </si>
  <si>
    <t>МК 53/23-К от 30.10.2023 года. Выполнение работ по содержанию автомобильных дорог,проездов и инных территорий в зимнее время. Подрядная организация ООО "ГарантЭксперт". Сумма (45 250 000,00 руб.) Работы выполнены в полном объеме.</t>
  </si>
  <si>
    <t>МК 66/23-К от 22.01.2024 года. Выполнение работ по озеленению территории города. Подрядная организация ООО "Эковайз". Сумма (12 686 400,00 руб.)</t>
  </si>
  <si>
    <t>Выполнение работ по утилизации элементов благоустройства. Сумма (50 080,00 руб.) Размещение закупки планируется в октябре 2024 года.</t>
  </si>
  <si>
    <t>Договор 142/04/23 от 22.12.2023 года.Оказание услуг по обслуживанию ледового катка в районе д. 3 ул. Ветеранов. Подрядная организация ИП Оганнисян А.Р. Сумма (80 000,00 руб.) Услуги оказаны в полном объеме.</t>
  </si>
  <si>
    <t xml:space="preserve">МК 37/24-К от 09.08.2024 года. Создание мест (площадок) накопления твердых коммунальныцх отходов в районе д. 15, корп. 1 по ул. Ларина и д. 6 по ул. Молодежная. Подрядная организация ООО "Генезис" Сумма (570 000,00 руб.) </t>
  </si>
  <si>
    <t xml:space="preserve">Договор 38/04/24 от 08.07.2024 года. Поставка информационных табличек. Поставщик ООО "Эковайз". Сумма (30 000,00 руб.) </t>
  </si>
  <si>
    <t xml:space="preserve">МК 41/24-К от 06.09.2024 года. Поставка информационных табличек с QR кодами. Подрядная организация ООО "Эковайз" Сумма (114 000,00 руб.) </t>
  </si>
  <si>
    <t xml:space="preserve">Договор 52/04/24 от 05.08.2024 года. Оказание услуг по паспортизации детских и спортивных площадок. Исполнитель - ИП Фатхуллин М.А. Сумма (300 000,00 руб.) </t>
  </si>
  <si>
    <t>Плановый объем финансирования на 2024 год (тыс. руб.)</t>
  </si>
  <si>
    <t>Оказание услуг по очистке водоема "Парк Героев". Сумма (200 000,00 руб.) Размещение закупки планируется в 4 квартале 2024 года.</t>
  </si>
  <si>
    <t xml:space="preserve">МК 32/24-К от 04.07.2024 года. Оказание услуг по осуществлению строительного контроля. Исполнитель - ООО "КРИСТ-АЛ" Сумма (114 875 руб.) </t>
  </si>
  <si>
    <t>Договор 65/04/24 от 13.09.2024 года. Корректировка проекта организации дорожного движения на автомобильных дорогах общего пользования местного значения г. Сертолово. Исполнитель - ООО "СпбДОРПРОЕКТ" Сумма (580 000, 00 руб.).</t>
  </si>
  <si>
    <t xml:space="preserve">Договор 39/04/24 от 11.07.2024 года. Инструментальная диагностика 6 автомобильных дорог, включенных в городскую агломерацию Санкт -Петербурга. Исполнитель - ООО "ПроектСервисМонтаж". Сумма (450 000,00 руб.). </t>
  </si>
  <si>
    <t>Оформление технического плана автомобильных дорог. Сумма (50 000,00 руб.). Размещение закупки планируется отменить.</t>
  </si>
  <si>
    <t>Выполнение работ по проведению преобразовательских работ на пересечении автомобильных дорог ул. Центральная и ул. Ларина. Сумма (500 000,00 руб.) Закупку планируется отменить.</t>
  </si>
  <si>
    <t>Договор 56/04/24 от 26.08.2024 года. Выполнение работ по установке бортовых камней. Подрядная организация - ИП Оганнисян А.Р. Сумма (95 499,10)</t>
  </si>
  <si>
    <t>МК 5/24-К от 27.12.2023 года. Выполнение работ по содержанию автомобильных дорог, проездов и иных территорий в летнее время. Подрядная организация ООО "Гарантэксперт".                                                                         Сумма (20 000 000,00 руб.)</t>
  </si>
  <si>
    <t xml:space="preserve">МК 36/24-К от 30.07.2024 года. Выполнение работ по содержанию автомобильных дорог, проездов и иных территорий (летний период). Подрядная организация - ООО "Гарантэксперт" Сумма (8 000 000, 00 руб.) </t>
  </si>
  <si>
    <t xml:space="preserve">МК 42/24-К от 12.09.2024 года. Выполнение работ по содержанию автомобильных дорог, проездов и иных территорий. Подрядная организация - ООО "Гарантэксперт" Сумма (5 000 000, 00 руб.) </t>
  </si>
  <si>
    <t xml:space="preserve">МК 66/23-К от 22.01.2024Выполнение работ по озеленению территории города Сертолово.                                                           Подрядная организация - ООО "Эковайз". Сумма (12 686 400,00 руб.) </t>
  </si>
  <si>
    <t>МК 43/24-К от 27.09.2024 года. Выполнение работ по озеленению территории города. Подрядная организация ООО "Эковайз". Сумма (1 300 000, 00 руб.)</t>
  </si>
  <si>
    <t xml:space="preserve">МК 39/24-К от 13.08.2024 года. Оказание услуг  по санитарной уборке территории города Сертолово. Подрядная организация - ООО "Гарантэксперт". Сумма (3 000 000,00 руб.) </t>
  </si>
  <si>
    <t xml:space="preserve">МК 40/24-К от 23.09.2024 года. Оказание услуг  по санитарной уборке территории города Сертолово. Подрядная организация - ООО "Гарантэксперт". Сумма (10 700 000,00 руб.) </t>
  </si>
  <si>
    <t xml:space="preserve">МК 34/24-К от 19.07.2024 года. Поставка материалов для оформления территории города на период проведения праздничных мероприятий. Исполнитель - ИП Фатхуллин М.А. Сумма (1 599 400,00 руб.) </t>
  </si>
  <si>
    <t>Договор 15/04/24 от 28.03.2024 года. Поставка баннеров. Подрядная организация ИП Книга А.Н. Сумма ( 11 400,00 руб.) Услуги оказаны в полном объеме.</t>
  </si>
  <si>
    <t xml:space="preserve">Договор 53/04/24 от 05.08.2024 года. Выполнение работ по ремонту новогодних светодиодных консолей. Подрядная организация - ИП Фатхуллин М.А. Сумма (211 000,00 руб) </t>
  </si>
  <si>
    <t>МК 65/23-К от 21.12.2023 года. Выполнение работ по созданию мест (площадок) накопления твердых коммунальных отходов на территории города Сертолово по адресам: мкр. Черная речка в районе д. 17; мкр. Черная речка в районе д. 14; ул. Пограничная в районе д. 1; ул. Пограничная в районе д. 9;  ул. Пограничная в районе д. 11;  ул. Молодцова в районе д. 6. Подрядная организация ООО "Генезис". Сумма (4 486 270,36 руб.). Бюджет ЛО (4 127 280,22 руб.), бюджет МО Сертолово (358 990,14 руб.)</t>
  </si>
  <si>
    <t xml:space="preserve">МК 20/24-К от 07.05.2024 года. Выполнение работ по текущему ремонту пешеходных дорожек ул. Молодцова 1/3 МФЦ. Подрядная организация ООО "Импульс". Сумма (1 043 400,00 руб.) </t>
  </si>
  <si>
    <t>Договор 32/04/24 от 17.06.2024 года. Выполнение работ по благоустройству общественных территорий (водоем). Подрядная оргпнизация ИП Оганнисян А. Р. Сумма (50 000,00 руб.) Работы выполнены в полном объеме.</t>
  </si>
  <si>
    <t>Договор 55/04/24 от 16.08.2024 года. Выполнение работ по благоустройству территории ул. Ларина 16. Подрядная организация - ИП Оганнисян А.Р. Сумма (195 700,00 руб)</t>
  </si>
  <si>
    <t>МК 38/24-К от 09.08.2024 года. Выполнение работ по благоустройству территории ул.Центральная 4 к 1. Подрядная организация - ООО "СИТИСТРОЙ". Сумма (729 800,00 руб)</t>
  </si>
  <si>
    <t>Договор 50/04/24 от 01.08.2024 года. Выполнение работ по благоустройству территории Центральная 6/1 (парковка у ФОКа "Высота"). Подрядная организация - ИП Оганнисян А.Р. Сумма (166 300,00 руб)</t>
  </si>
  <si>
    <t>Договор 62/04/24 от 05.09.2024 года. Выполнение работ по благоустройству территории ул. Центральная 6/2, 6/3. Подрядная организация - ИП Оганнисян А.Р. Сумма (162 093,00 руб)</t>
  </si>
  <si>
    <t>Корректировка "Проекта организации дорожного движения в городе Сертолово Всеволожского района Ленинградской области"</t>
  </si>
  <si>
    <t>за январь - сентябрь 2024 года</t>
  </si>
  <si>
    <t>Наименование структурного элемента программы и их мероприятия</t>
  </si>
  <si>
    <t>Выполнено           за 9 месяцев 
(тыс. руб.)</t>
  </si>
  <si>
    <t>Профинансировано за 9 месяцев (тыс. руб.)</t>
  </si>
  <si>
    <t>Финансовое и материально-техническое обеспечение деятельности. Созданы условия для работы учреждения.</t>
  </si>
  <si>
    <t>Договор 12/04/24 от 13.03.2024 года.Оказание услуг по разработке схем границ, предполагаемых к использованию под размещение объекта благоустройства на кадастровом плане территории и схем планировочной организации земельных участков (ул. Кленовая д.1, ул. Дмитрия Кожемякина). Подрядная организация "Юкон".Сумма (200 000,00 руб.) Услуги оказаны в полном объеме.</t>
  </si>
  <si>
    <t>Договор 58/04/24 от 27.08.2024 года. Выполнение работ по благоустройству территории - искусственная трава, клумба на площади в Парке героев. Подрядная организация - ИП Фатхуллин М.А. Сумма (22 240,00 руб)</t>
  </si>
  <si>
    <t xml:space="preserve">МК 16/24-К от 02.05.2024 года. Выполнение работ по устройству покрытия многофункциональной площадки в районе д.10, корп.2 по ул. Центральной. Подрядная организация ИП Саркисян Ш.А.Сумма (649 976,55 руб.)                     </t>
  </si>
  <si>
    <t xml:space="preserve">МК 21/24-К от 26.04.2024 года. Устройство многофункциональной площадки в районе д. 10 по ул. Центральная, г Сертолово. Подрядная организация ООО "Пион". Сумма (3 290 000,00 руб.) Бюджет ЛО (3 026 799,37 руб.) МО (263 200,63 руб.)                                                                        </t>
  </si>
  <si>
    <t>Договор 46/04/24 от 29.07.2024 года. Оказание услуг по разработке схемы земельного участка - общественная территория ул. Ларина д.15/1. Исполнитель - ООО "Юкон". Сумма (5 000,00 руб)</t>
  </si>
  <si>
    <t>Договор 10/04/24 от 05.03.2024 года. Оказание услуг по разработке схем земельных участков общественных территорий (ул. Молодцова 15/2; ул. Пограничная 1; ул. Пограничная д. 9; ул. Пограничная д.11; ул. Молодцова д.6; Восточно-Выборгское шоссе д.21; ул. Центральная 10/2; мкр. Черная Речка д. 14, мкр. Черная Речка д.17). Подрядная организация ООО "Юкон". Сумма (50 000,00 руб.) Услуги оказаны в полном объеме.</t>
  </si>
  <si>
    <t>МК 35/24-К от 09.08.2024 года. Выполнение работ по обустройству дренажных лотков (Молодцова д.4 к.2). Подрядная организация - ИП Оганнисян А.Р. Сумма (260 124,46 руб.)</t>
  </si>
  <si>
    <t>Договор 33/04/24 от 18.06.2024 года. Оказание услуг по подготовке дизайн-проекта общественной территории ул. Ларина в районе д. 1,6. Подрядная организация ООО "Кирпичи" Сумма (200 000,00 руб.)</t>
  </si>
  <si>
    <t>Фактический объем финансирования за 9 месяцев 2024 года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</si>
</sst>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8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16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164" fontId="1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164" fontId="17" fillId="7" borderId="2" xfId="0" applyNumberFormat="1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164" fontId="18" fillId="0" borderId="2" xfId="0" applyNumberFormat="1" applyFont="1" applyBorder="1" applyAlignment="1">
      <alignment horizontal="center" vertical="center"/>
    </xf>
    <xf numFmtId="164" fontId="18" fillId="6" borderId="2" xfId="0" applyNumberFormat="1" applyFont="1" applyFill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 wrapText="1"/>
    </xf>
    <xf numFmtId="164" fontId="18" fillId="6" borderId="2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164" fontId="17" fillId="8" borderId="2" xfId="0" applyNumberFormat="1" applyFont="1" applyFill="1" applyBorder="1" applyAlignment="1">
      <alignment horizontal="center" vertical="center"/>
    </xf>
    <xf numFmtId="164" fontId="18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/>
    </xf>
    <xf numFmtId="0" fontId="2" fillId="6" borderId="0" xfId="0" applyFont="1" applyFill="1"/>
    <xf numFmtId="1" fontId="18" fillId="0" borderId="3" xfId="0" applyNumberFormat="1" applyFont="1" applyBorder="1" applyAlignment="1">
      <alignment horizontal="center" vertical="center"/>
    </xf>
    <xf numFmtId="164" fontId="18" fillId="6" borderId="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 wrapText="1"/>
    </xf>
    <xf numFmtId="164" fontId="18" fillId="6" borderId="8" xfId="0" applyNumberFormat="1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/>
    </xf>
    <xf numFmtId="0" fontId="2" fillId="0" borderId="2" xfId="0" applyFont="1" applyBorder="1"/>
    <xf numFmtId="16" fontId="9" fillId="5" borderId="2" xfId="0" quotePrefix="1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/>
    <xf numFmtId="0" fontId="20" fillId="6" borderId="2" xfId="0" applyFont="1" applyFill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6" borderId="0" xfId="0" applyFont="1" applyFill="1"/>
    <xf numFmtId="164" fontId="11" fillId="0" borderId="0" xfId="0" applyNumberFormat="1" applyFont="1"/>
    <xf numFmtId="166" fontId="11" fillId="0" borderId="0" xfId="0" applyNumberFormat="1" applyFont="1" applyAlignment="1">
      <alignment wrapText="1"/>
    </xf>
    <xf numFmtId="0" fontId="6" fillId="2" borderId="0" xfId="0" applyFont="1" applyFill="1" applyAlignment="1">
      <alignment horizontal="center" wrapText="1"/>
    </xf>
    <xf numFmtId="16" fontId="9" fillId="5" borderId="2" xfId="0" applyNumberFormat="1" applyFont="1" applyFill="1" applyBorder="1" applyAlignment="1">
      <alignment horizontal="center"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164" fontId="21" fillId="5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18" fillId="6" borderId="2" xfId="0" applyNumberFormat="1" applyFont="1" applyFill="1" applyBorder="1" applyAlignment="1">
      <alignment horizontal="center" vertical="center" wrapText="1"/>
    </xf>
    <xf numFmtId="164" fontId="18" fillId="6" borderId="3" xfId="0" applyNumberFormat="1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11" fillId="6" borderId="0" xfId="0" applyNumberFormat="1" applyFont="1" applyFill="1"/>
    <xf numFmtId="166" fontId="2" fillId="6" borderId="0" xfId="0" applyNumberFormat="1" applyFont="1" applyFill="1" applyAlignment="1">
      <alignment horizontal="center" wrapText="1"/>
    </xf>
    <xf numFmtId="166" fontId="2" fillId="6" borderId="0" xfId="0" applyNumberFormat="1" applyFont="1" applyFill="1"/>
    <xf numFmtId="166" fontId="2" fillId="6" borderId="2" xfId="0" applyNumberFormat="1" applyFont="1" applyFill="1" applyBorder="1"/>
    <xf numFmtId="166" fontId="2" fillId="0" borderId="10" xfId="0" applyNumberFormat="1" applyFont="1" applyBorder="1"/>
    <xf numFmtId="166" fontId="2" fillId="6" borderId="10" xfId="0" applyNumberFormat="1" applyFont="1" applyFill="1" applyBorder="1"/>
    <xf numFmtId="0" fontId="17" fillId="0" borderId="2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164" fontId="17" fillId="5" borderId="2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/>
    <xf numFmtId="166" fontId="2" fillId="0" borderId="5" xfId="0" applyNumberFormat="1" applyFont="1" applyBorder="1"/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16" fontId="17" fillId="5" borderId="2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vertical="center" wrapText="1"/>
    </xf>
    <xf numFmtId="0" fontId="17" fillId="5" borderId="2" xfId="0" quotePrefix="1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164" fontId="12" fillId="6" borderId="0" xfId="0" applyNumberFormat="1" applyFont="1" applyFill="1" applyAlignment="1">
      <alignment horizontal="center" vertical="center"/>
    </xf>
    <xf numFmtId="164" fontId="10" fillId="0" borderId="0" xfId="0" applyNumberFormat="1" applyFont="1"/>
    <xf numFmtId="164" fontId="7" fillId="0" borderId="0" xfId="0" applyNumberFormat="1" applyFont="1"/>
    <xf numFmtId="164" fontId="17" fillId="5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" fontId="12" fillId="5" borderId="2" xfId="0" quotePrefix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2" xfId="0" applyFont="1" applyBorder="1" applyAlignment="1">
      <alignment horizontal="center" vertical="center" wrapText="1"/>
    </xf>
    <xf numFmtId="0" fontId="22" fillId="6" borderId="0" xfId="0" applyFont="1" applyFill="1" applyAlignment="1">
      <alignment horizontal="left" vertical="center" wrapText="1"/>
    </xf>
    <xf numFmtId="164" fontId="20" fillId="5" borderId="2" xfId="0" applyNumberFormat="1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" fontId="20" fillId="5" borderId="2" xfId="0" quotePrefix="1" applyNumberFormat="1" applyFont="1" applyFill="1" applyBorder="1" applyAlignment="1">
      <alignment horizontal="left" vertical="center" wrapText="1"/>
    </xf>
    <xf numFmtId="16" fontId="9" fillId="6" borderId="2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49" fontId="20" fillId="0" borderId="2" xfId="0" applyNumberFormat="1" applyFont="1" applyBorder="1" applyAlignment="1">
      <alignment vertical="center" wrapText="1"/>
    </xf>
    <xf numFmtId="0" fontId="20" fillId="6" borderId="1" xfId="0" applyFont="1" applyFill="1" applyBorder="1" applyAlignment="1">
      <alignment horizontal="left" vertical="center" wrapText="1"/>
    </xf>
    <xf numFmtId="4" fontId="17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vertical="center"/>
    </xf>
    <xf numFmtId="165" fontId="18" fillId="6" borderId="3" xfId="0" applyNumberFormat="1" applyFont="1" applyFill="1" applyBorder="1" applyAlignment="1">
      <alignment horizontal="center" vertical="center" wrapText="1"/>
    </xf>
    <xf numFmtId="49" fontId="18" fillId="6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6" borderId="2" xfId="0" applyNumberFormat="1" applyFont="1" applyFill="1" applyBorder="1" applyAlignment="1">
      <alignment horizontal="center" vertical="center" wrapText="1"/>
    </xf>
    <xf numFmtId="49" fontId="20" fillId="6" borderId="2" xfId="0" applyNumberFormat="1" applyFont="1" applyFill="1" applyBorder="1" applyAlignment="1">
      <alignment horizontal="left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49" fontId="22" fillId="5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right" vertical="center" wrapText="1"/>
    </xf>
    <xf numFmtId="49" fontId="22" fillId="3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/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right" vertical="center" wrapText="1"/>
    </xf>
    <xf numFmtId="49" fontId="12" fillId="4" borderId="2" xfId="0" applyNumberFormat="1" applyFont="1" applyFill="1" applyBorder="1" applyAlignment="1">
      <alignment horizontal="left"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right" vertical="center" wrapText="1"/>
    </xf>
    <xf numFmtId="2" fontId="12" fillId="4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9" fillId="6" borderId="2" xfId="0" applyNumberFormat="1" applyFont="1" applyFill="1" applyBorder="1" applyAlignment="1">
      <alignment horizontal="center" vertical="center" wrapText="1"/>
    </xf>
    <xf numFmtId="1" fontId="18" fillId="6" borderId="2" xfId="0" applyNumberFormat="1" applyFont="1" applyFill="1" applyBorder="1" applyAlignment="1">
      <alignment horizontal="center" vertical="center"/>
    </xf>
    <xf numFmtId="16" fontId="9" fillId="6" borderId="5" xfId="0" quotePrefix="1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166" fontId="20" fillId="0" borderId="2" xfId="0" applyNumberFormat="1" applyFont="1" applyBorder="1" applyAlignment="1">
      <alignment vertical="center" wrapText="1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5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5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1" fontId="9" fillId="6" borderId="5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left" vertical="center" wrapText="1"/>
    </xf>
    <xf numFmtId="1" fontId="9" fillId="5" borderId="2" xfId="0" quotePrefix="1" applyNumberFormat="1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166" fontId="9" fillId="6" borderId="6" xfId="0" applyNumberFormat="1" applyFont="1" applyFill="1" applyBorder="1" applyAlignment="1">
      <alignment horizontal="center" vertical="center" wrapText="1"/>
    </xf>
    <xf numFmtId="166" fontId="9" fillId="6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" fontId="9" fillId="6" borderId="1" xfId="0" quotePrefix="1" applyNumberFormat="1" applyFont="1" applyFill="1" applyBorder="1" applyAlignment="1">
      <alignment horizontal="center" vertical="center" wrapText="1"/>
    </xf>
    <xf numFmtId="16" fontId="9" fillId="6" borderId="6" xfId="0" quotePrefix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left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164" fontId="18" fillId="6" borderId="6" xfId="0" applyNumberFormat="1" applyFont="1" applyFill="1" applyBorder="1" applyAlignment="1">
      <alignment horizontal="center" vertical="center" wrapText="1"/>
    </xf>
    <xf numFmtId="164" fontId="18" fillId="6" borderId="5" xfId="0" applyNumberFormat="1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/>
    </xf>
    <xf numFmtId="164" fontId="18" fillId="6" borderId="6" xfId="0" applyNumberFormat="1" applyFont="1" applyFill="1" applyBorder="1" applyAlignment="1">
      <alignment horizontal="center" vertical="center"/>
    </xf>
    <xf numFmtId="164" fontId="18" fillId="6" borderId="5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16" fontId="18" fillId="6" borderId="1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52"/>
  <sheetViews>
    <sheetView view="pageBreakPreview" topLeftCell="A4" zoomScaleNormal="85" zoomScaleSheetLayoutView="100" workbookViewId="0">
      <pane ySplit="10" topLeftCell="A14" activePane="bottomLeft" state="frozen"/>
      <selection activeCell="A5" sqref="A5"/>
      <selection pane="bottomLeft" activeCell="G18" sqref="G18:G2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54" customWidth="1"/>
    <col min="4" max="4" width="15.7109375" style="91" bestFit="1" customWidth="1"/>
    <col min="5" max="5" width="14.140625" style="14" customWidth="1"/>
    <col min="6" max="6" width="10.140625" style="14" customWidth="1"/>
    <col min="7" max="7" width="70.85546875" style="124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52"/>
      <c r="D1" s="222"/>
      <c r="E1" s="222"/>
      <c r="F1" s="222"/>
      <c r="G1" s="222"/>
      <c r="H1" s="2"/>
    </row>
    <row r="2" spans="1:8" ht="14.25" hidden="1" customHeight="1" x14ac:dyDescent="0.25">
      <c r="A2" s="1"/>
      <c r="B2" s="1"/>
      <c r="C2" s="52"/>
      <c r="D2" s="222"/>
      <c r="E2" s="222"/>
      <c r="F2" s="222"/>
      <c r="G2" s="222"/>
      <c r="H2" s="2"/>
    </row>
    <row r="3" spans="1:8" ht="14.25" hidden="1" customHeight="1" x14ac:dyDescent="0.25">
      <c r="A3" s="1"/>
      <c r="B3" s="1"/>
      <c r="C3" s="52"/>
      <c r="D3" s="222"/>
      <c r="E3" s="222"/>
      <c r="F3" s="222"/>
      <c r="G3" s="222"/>
      <c r="H3" s="2"/>
    </row>
    <row r="4" spans="1:8" ht="2.25" customHeight="1" x14ac:dyDescent="0.25">
      <c r="A4" s="1"/>
      <c r="B4" s="1"/>
      <c r="C4" s="52"/>
      <c r="D4" s="223"/>
      <c r="E4" s="223"/>
      <c r="F4" s="223"/>
      <c r="G4" s="223"/>
      <c r="H4" s="4"/>
    </row>
    <row r="5" spans="1:8" ht="21" hidden="1" customHeight="1" x14ac:dyDescent="0.25">
      <c r="A5" s="5"/>
      <c r="B5" s="5"/>
      <c r="C5" s="53"/>
      <c r="D5" s="90"/>
      <c r="E5" s="6"/>
      <c r="F5" s="6"/>
      <c r="G5" s="6"/>
      <c r="H5" s="4"/>
    </row>
    <row r="6" spans="1:8" s="5" customFormat="1" ht="18.75" customHeight="1" x14ac:dyDescent="0.3">
      <c r="A6" s="224" t="s">
        <v>46</v>
      </c>
      <c r="B6" s="224"/>
      <c r="C6" s="224"/>
      <c r="D6" s="224"/>
      <c r="E6" s="224"/>
      <c r="F6" s="224"/>
      <c r="G6" s="224"/>
    </row>
    <row r="7" spans="1:8" s="5" customFormat="1" ht="25.5" customHeight="1" x14ac:dyDescent="0.3">
      <c r="A7" s="228" t="s">
        <v>108</v>
      </c>
      <c r="B7" s="228"/>
      <c r="C7" s="228"/>
      <c r="D7" s="228"/>
      <c r="E7" s="228"/>
      <c r="F7" s="228"/>
      <c r="G7" s="228"/>
    </row>
    <row r="8" spans="1:8" ht="21.75" customHeight="1" x14ac:dyDescent="0.3">
      <c r="A8" s="228" t="s">
        <v>236</v>
      </c>
      <c r="B8" s="228"/>
      <c r="C8" s="228"/>
      <c r="D8" s="228"/>
      <c r="E8" s="228"/>
      <c r="F8" s="228"/>
      <c r="G8" s="228"/>
    </row>
    <row r="9" spans="1:8" ht="21" customHeight="1" x14ac:dyDescent="0.3">
      <c r="A9" s="228" t="s">
        <v>47</v>
      </c>
      <c r="B9" s="228"/>
      <c r="C9" s="228"/>
      <c r="D9" s="228"/>
      <c r="E9" s="228"/>
      <c r="F9" s="228"/>
      <c r="G9" s="228"/>
    </row>
    <row r="10" spans="1:8" ht="10.5" customHeight="1" x14ac:dyDescent="0.3">
      <c r="A10" s="224"/>
      <c r="B10" s="224"/>
      <c r="C10" s="224"/>
      <c r="D10" s="224"/>
      <c r="E10" s="224"/>
      <c r="F10" s="224"/>
      <c r="G10" s="224"/>
    </row>
    <row r="11" spans="1:8" ht="39.75" customHeight="1" x14ac:dyDescent="0.2">
      <c r="A11" s="225" t="s">
        <v>0</v>
      </c>
      <c r="B11" s="225" t="s">
        <v>237</v>
      </c>
      <c r="C11" s="225" t="s">
        <v>49</v>
      </c>
      <c r="D11" s="227" t="s">
        <v>210</v>
      </c>
      <c r="E11" s="225" t="s">
        <v>238</v>
      </c>
      <c r="F11" s="225" t="s">
        <v>239</v>
      </c>
      <c r="G11" s="229" t="s">
        <v>48</v>
      </c>
      <c r="H11" s="9"/>
    </row>
    <row r="12" spans="1:8" ht="39.75" customHeight="1" x14ac:dyDescent="0.2">
      <c r="A12" s="225"/>
      <c r="B12" s="225"/>
      <c r="C12" s="225"/>
      <c r="D12" s="227"/>
      <c r="E12" s="226"/>
      <c r="F12" s="225"/>
      <c r="G12" s="229"/>
      <c r="H12" s="9"/>
    </row>
    <row r="13" spans="1:8" x14ac:dyDescent="0.2">
      <c r="A13" s="51">
        <v>1</v>
      </c>
      <c r="B13" s="51">
        <v>2</v>
      </c>
      <c r="C13" s="51">
        <v>3</v>
      </c>
      <c r="D13" s="89">
        <v>4</v>
      </c>
      <c r="E13" s="51">
        <v>5</v>
      </c>
      <c r="F13" s="51">
        <v>6</v>
      </c>
      <c r="G13" s="125">
        <v>7</v>
      </c>
      <c r="H13" s="9"/>
    </row>
    <row r="14" spans="1:8" x14ac:dyDescent="0.2">
      <c r="A14" s="209" t="s">
        <v>140</v>
      </c>
      <c r="B14" s="209"/>
      <c r="C14" s="209"/>
      <c r="D14" s="209"/>
      <c r="E14" s="209"/>
      <c r="F14" s="209"/>
      <c r="G14" s="210"/>
      <c r="H14" s="9"/>
    </row>
    <row r="15" spans="1:8" ht="32.25" customHeight="1" x14ac:dyDescent="0.2">
      <c r="A15" s="214" t="s">
        <v>42</v>
      </c>
      <c r="B15" s="215" t="s">
        <v>138</v>
      </c>
      <c r="C15" s="115" t="s">
        <v>21</v>
      </c>
      <c r="D15" s="13">
        <f>D16+D17</f>
        <v>4497.2999999999993</v>
      </c>
      <c r="E15" s="13">
        <f>E16+E17</f>
        <v>4486.3</v>
      </c>
      <c r="F15" s="13">
        <f>F16+F17</f>
        <v>4486.3</v>
      </c>
      <c r="G15" s="211"/>
      <c r="H15" s="83"/>
    </row>
    <row r="16" spans="1:8" ht="32.25" customHeight="1" x14ac:dyDescent="0.2">
      <c r="A16" s="214"/>
      <c r="B16" s="215"/>
      <c r="C16" s="115" t="s">
        <v>20</v>
      </c>
      <c r="D16" s="13">
        <v>4137.3999999999996</v>
      </c>
      <c r="E16" s="13">
        <f>E20</f>
        <v>4127.3</v>
      </c>
      <c r="F16" s="13">
        <f>F20</f>
        <v>4127.3</v>
      </c>
      <c r="G16" s="211"/>
      <c r="H16" s="83"/>
    </row>
    <row r="17" spans="1:60" ht="32.25" customHeight="1" x14ac:dyDescent="0.2">
      <c r="A17" s="214"/>
      <c r="B17" s="215"/>
      <c r="C17" s="115" t="s">
        <v>3</v>
      </c>
      <c r="D17" s="13">
        <v>359.9</v>
      </c>
      <c r="E17" s="13">
        <f>E19</f>
        <v>359</v>
      </c>
      <c r="F17" s="13">
        <f>F19</f>
        <v>359</v>
      </c>
      <c r="G17" s="211"/>
      <c r="H17" s="83"/>
    </row>
    <row r="18" spans="1:60" ht="28.5" customHeight="1" x14ac:dyDescent="0.2">
      <c r="A18" s="191" t="s">
        <v>121</v>
      </c>
      <c r="B18" s="191" t="s">
        <v>109</v>
      </c>
      <c r="C18" s="89" t="s">
        <v>21</v>
      </c>
      <c r="D18" s="50">
        <f>D19+D20</f>
        <v>4497.2999999999993</v>
      </c>
      <c r="E18" s="78">
        <f>E19+E20</f>
        <v>4486.3</v>
      </c>
      <c r="F18" s="78">
        <f>F19+F20</f>
        <v>4486.3</v>
      </c>
      <c r="G18" s="216" t="s">
        <v>228</v>
      </c>
      <c r="H18" s="83"/>
    </row>
    <row r="19" spans="1:60" ht="29.25" customHeight="1" x14ac:dyDescent="0.2">
      <c r="A19" s="191"/>
      <c r="B19" s="191"/>
      <c r="C19" s="89" t="s">
        <v>2</v>
      </c>
      <c r="D19" s="78">
        <v>359.9</v>
      </c>
      <c r="E19" s="78">
        <v>359</v>
      </c>
      <c r="F19" s="78">
        <v>359</v>
      </c>
      <c r="G19" s="216"/>
      <c r="H19" s="83"/>
    </row>
    <row r="20" spans="1:60" ht="30.75" customHeight="1" x14ac:dyDescent="0.2">
      <c r="A20" s="191"/>
      <c r="B20" s="191"/>
      <c r="C20" s="89" t="s">
        <v>20</v>
      </c>
      <c r="D20" s="78">
        <v>4137.3999999999996</v>
      </c>
      <c r="E20" s="78">
        <v>4127.3</v>
      </c>
      <c r="F20" s="78">
        <v>4127.3</v>
      </c>
      <c r="G20" s="216"/>
      <c r="H20" s="83"/>
      <c r="I20" s="48"/>
    </row>
    <row r="21" spans="1:60" s="8" customFormat="1" ht="16.5" customHeight="1" x14ac:dyDescent="0.2">
      <c r="A21" s="116"/>
      <c r="B21" s="116"/>
      <c r="C21" s="116"/>
      <c r="D21" s="117"/>
      <c r="E21" s="117"/>
      <c r="F21" s="117" t="s">
        <v>22</v>
      </c>
      <c r="G21" s="126"/>
      <c r="H21" s="118"/>
      <c r="I21" s="119"/>
    </row>
    <row r="22" spans="1:60" s="108" customFormat="1" ht="45.75" customHeight="1" x14ac:dyDescent="0.2">
      <c r="A22" s="214" t="s">
        <v>43</v>
      </c>
      <c r="B22" s="215" t="s">
        <v>122</v>
      </c>
      <c r="C22" s="115" t="s">
        <v>21</v>
      </c>
      <c r="D22" s="73">
        <f>D23+D24</f>
        <v>25436.1</v>
      </c>
      <c r="E22" s="73">
        <f>E23+E24</f>
        <v>22240.400000000001</v>
      </c>
      <c r="F22" s="73">
        <f>F23+F24</f>
        <v>22240.400000000001</v>
      </c>
      <c r="G22" s="127"/>
      <c r="H22" s="79"/>
      <c r="I22" s="80"/>
      <c r="J22" s="80"/>
      <c r="K22" s="80"/>
      <c r="L22" s="80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107"/>
    </row>
    <row r="23" spans="1:60" s="74" customFormat="1" ht="42" customHeight="1" x14ac:dyDescent="0.2">
      <c r="A23" s="214"/>
      <c r="B23" s="215"/>
      <c r="C23" s="115" t="s">
        <v>20</v>
      </c>
      <c r="D23" s="73">
        <v>14061.2</v>
      </c>
      <c r="E23" s="73">
        <f>E48+E50+E49+E51+E52+E53+E54</f>
        <v>14061.199999999999</v>
      </c>
      <c r="F23" s="73">
        <f>F48+F49+F50+F51+F52+F53+F54</f>
        <v>14061.199999999999</v>
      </c>
      <c r="G23" s="128"/>
      <c r="H23" s="83"/>
      <c r="I23" s="80"/>
      <c r="J23" s="80"/>
      <c r="K23" s="80"/>
      <c r="L23" s="80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102"/>
    </row>
    <row r="24" spans="1:60" s="74" customFormat="1" ht="38.25" customHeight="1" x14ac:dyDescent="0.2">
      <c r="A24" s="214"/>
      <c r="B24" s="215"/>
      <c r="C24" s="115" t="s">
        <v>3</v>
      </c>
      <c r="D24" s="73">
        <f>D25+D27+D37</f>
        <v>11374.9</v>
      </c>
      <c r="E24" s="73">
        <f>E25+E27+E28+E29+E30+E31+E37+E38+E39+E40+E45+E26+E32+E33+E41+E42+E43+E44+E46+E47+E34+E35+E36</f>
        <v>8179.2000000000007</v>
      </c>
      <c r="F24" s="73">
        <f>F25+F26+F27+F28+F29+F30+F31+F32+F33+F34+F35+F36+F37+F38+F39+F40+F41+F42+F43+F44+F45+F46+F47</f>
        <v>8179.2000000000007</v>
      </c>
      <c r="G24" s="128"/>
      <c r="H24" s="79"/>
      <c r="I24" s="80"/>
      <c r="J24" s="80"/>
      <c r="K24" s="80"/>
      <c r="L24" s="80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102"/>
    </row>
    <row r="25" spans="1:60" s="101" customFormat="1" ht="38.25" customHeight="1" x14ac:dyDescent="0.2">
      <c r="A25" s="187" t="s">
        <v>139</v>
      </c>
      <c r="B25" s="187" t="s">
        <v>98</v>
      </c>
      <c r="C25" s="187" t="s">
        <v>3</v>
      </c>
      <c r="D25" s="189">
        <v>326</v>
      </c>
      <c r="E25" s="78">
        <f>ROUND(299920/1000,1)</f>
        <v>299.89999999999998</v>
      </c>
      <c r="F25" s="78">
        <f>E25</f>
        <v>299.89999999999998</v>
      </c>
      <c r="G25" s="75" t="s">
        <v>194</v>
      </c>
      <c r="H25" s="98"/>
      <c r="I25" s="99"/>
      <c r="J25" s="99"/>
      <c r="K25" s="99"/>
      <c r="L25" s="99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3"/>
    </row>
    <row r="26" spans="1:60" s="101" customFormat="1" ht="39" customHeight="1" x14ac:dyDescent="0.2">
      <c r="A26" s="188"/>
      <c r="B26" s="188"/>
      <c r="C26" s="188"/>
      <c r="D26" s="190"/>
      <c r="E26" s="78">
        <f>ROUND(26080/1000,1)</f>
        <v>26.1</v>
      </c>
      <c r="F26" s="78">
        <f>E26</f>
        <v>26.1</v>
      </c>
      <c r="G26" s="75" t="s">
        <v>195</v>
      </c>
      <c r="H26" s="98"/>
      <c r="I26" s="99"/>
      <c r="J26" s="99"/>
      <c r="K26" s="99"/>
      <c r="L26" s="99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3"/>
    </row>
    <row r="27" spans="1:60" s="101" customFormat="1" ht="38.25" customHeight="1" x14ac:dyDescent="0.2">
      <c r="A27" s="230" t="s">
        <v>123</v>
      </c>
      <c r="B27" s="187" t="s">
        <v>124</v>
      </c>
      <c r="C27" s="187" t="s">
        <v>3</v>
      </c>
      <c r="D27" s="189">
        <v>4397</v>
      </c>
      <c r="E27" s="78">
        <v>1899.7</v>
      </c>
      <c r="F27" s="78">
        <f>E27</f>
        <v>1899.7</v>
      </c>
      <c r="G27" s="176" t="s">
        <v>144</v>
      </c>
      <c r="H27" s="98"/>
      <c r="I27" s="99"/>
      <c r="J27" s="99"/>
      <c r="K27" s="99"/>
      <c r="L27" s="99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3"/>
    </row>
    <row r="28" spans="1:60" s="101" customFormat="1" ht="36" customHeight="1" x14ac:dyDescent="0.2">
      <c r="A28" s="231"/>
      <c r="B28" s="192"/>
      <c r="C28" s="192"/>
      <c r="D28" s="193"/>
      <c r="E28" s="78">
        <f>ROUND(400920/1000,1)</f>
        <v>400.9</v>
      </c>
      <c r="F28" s="78">
        <f>E28</f>
        <v>400.9</v>
      </c>
      <c r="G28" s="176" t="s">
        <v>168</v>
      </c>
      <c r="H28" s="98"/>
      <c r="I28" s="99"/>
      <c r="J28" s="99"/>
      <c r="K28" s="99"/>
      <c r="L28" s="99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</row>
    <row r="29" spans="1:60" s="101" customFormat="1" ht="33.75" customHeight="1" x14ac:dyDescent="0.2">
      <c r="A29" s="231"/>
      <c r="B29" s="192"/>
      <c r="C29" s="192"/>
      <c r="D29" s="193"/>
      <c r="E29" s="78">
        <v>0</v>
      </c>
      <c r="F29" s="78">
        <v>0</v>
      </c>
      <c r="G29" s="176" t="s">
        <v>204</v>
      </c>
      <c r="H29" s="98"/>
      <c r="I29" s="99"/>
      <c r="J29" s="99"/>
      <c r="K29" s="99"/>
      <c r="L29" s="99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</row>
    <row r="30" spans="1:60" s="101" customFormat="1" ht="45" customHeight="1" x14ac:dyDescent="0.2">
      <c r="A30" s="231"/>
      <c r="B30" s="192"/>
      <c r="C30" s="192"/>
      <c r="D30" s="193"/>
      <c r="E30" s="78">
        <f>ROUND(5000/1000,1)</f>
        <v>5</v>
      </c>
      <c r="F30" s="78">
        <f t="shared" ref="F30:F54" si="0">E30</f>
        <v>5</v>
      </c>
      <c r="G30" s="176" t="s">
        <v>196</v>
      </c>
      <c r="H30" s="98"/>
      <c r="I30" s="99"/>
      <c r="J30" s="99"/>
      <c r="K30" s="99"/>
      <c r="L30" s="99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</row>
    <row r="31" spans="1:60" s="101" customFormat="1" ht="38.25" customHeight="1" x14ac:dyDescent="0.2">
      <c r="A31" s="231"/>
      <c r="B31" s="192"/>
      <c r="C31" s="192"/>
      <c r="D31" s="193"/>
      <c r="E31" s="78">
        <f>ROUND(80000/1000,1)</f>
        <v>80</v>
      </c>
      <c r="F31" s="78">
        <f t="shared" si="0"/>
        <v>80</v>
      </c>
      <c r="G31" s="176" t="s">
        <v>205</v>
      </c>
      <c r="H31" s="98"/>
      <c r="I31" s="99"/>
      <c r="J31" s="99"/>
      <c r="K31" s="99"/>
      <c r="L31" s="99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</row>
    <row r="32" spans="1:60" s="101" customFormat="1" ht="38.25" customHeight="1" x14ac:dyDescent="0.2">
      <c r="A32" s="231"/>
      <c r="B32" s="192"/>
      <c r="C32" s="192"/>
      <c r="D32" s="193"/>
      <c r="E32" s="78">
        <f>ROUND(5100/1000,1)</f>
        <v>5.0999999999999996</v>
      </c>
      <c r="F32" s="78">
        <f t="shared" si="0"/>
        <v>5.0999999999999996</v>
      </c>
      <c r="G32" s="176" t="s">
        <v>181</v>
      </c>
      <c r="H32" s="98"/>
      <c r="I32" s="99"/>
      <c r="J32" s="99"/>
      <c r="K32" s="99"/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</row>
    <row r="33" spans="1:60" s="101" customFormat="1" ht="38.25" customHeight="1" x14ac:dyDescent="0.2">
      <c r="A33" s="231"/>
      <c r="B33" s="192"/>
      <c r="C33" s="192"/>
      <c r="D33" s="193"/>
      <c r="E33" s="78">
        <f>ROUND(150000/1000,1)</f>
        <v>150</v>
      </c>
      <c r="F33" s="78">
        <f t="shared" si="0"/>
        <v>150</v>
      </c>
      <c r="G33" s="176" t="s">
        <v>197</v>
      </c>
      <c r="H33" s="98"/>
      <c r="I33" s="99"/>
      <c r="J33" s="99"/>
      <c r="K33" s="99"/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</row>
    <row r="34" spans="1:60" s="101" customFormat="1" ht="39" customHeight="1" x14ac:dyDescent="0.2">
      <c r="A34" s="231"/>
      <c r="B34" s="192"/>
      <c r="C34" s="192"/>
      <c r="D34" s="193"/>
      <c r="E34" s="78">
        <v>570</v>
      </c>
      <c r="F34" s="78">
        <f t="shared" si="0"/>
        <v>570</v>
      </c>
      <c r="G34" s="176" t="s">
        <v>206</v>
      </c>
      <c r="H34" s="98"/>
      <c r="I34" s="99"/>
      <c r="J34" s="99"/>
      <c r="K34" s="99"/>
      <c r="L34" s="99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</row>
    <row r="35" spans="1:60" s="101" customFormat="1" ht="27.75" customHeight="1" x14ac:dyDescent="0.2">
      <c r="A35" s="231"/>
      <c r="B35" s="192"/>
      <c r="C35" s="192"/>
      <c r="D35" s="193"/>
      <c r="E35" s="78">
        <v>30</v>
      </c>
      <c r="F35" s="78">
        <f t="shared" si="0"/>
        <v>30</v>
      </c>
      <c r="G35" s="176" t="s">
        <v>207</v>
      </c>
      <c r="H35" s="98"/>
      <c r="I35" s="99"/>
      <c r="J35" s="99"/>
      <c r="K35" s="99"/>
      <c r="L35" s="99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</row>
    <row r="36" spans="1:60" s="101" customFormat="1" ht="31.5" customHeight="1" x14ac:dyDescent="0.2">
      <c r="A36" s="232"/>
      <c r="B36" s="188"/>
      <c r="C36" s="188"/>
      <c r="D36" s="190"/>
      <c r="E36" s="76">
        <v>0</v>
      </c>
      <c r="F36" s="76">
        <f t="shared" si="0"/>
        <v>0</v>
      </c>
      <c r="G36" s="176" t="s">
        <v>208</v>
      </c>
      <c r="H36" s="98"/>
      <c r="I36" s="99"/>
      <c r="J36" s="99"/>
      <c r="K36" s="99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</row>
    <row r="37" spans="1:60" s="74" customFormat="1" ht="44.25" customHeight="1" x14ac:dyDescent="0.2">
      <c r="A37" s="217" t="s">
        <v>125</v>
      </c>
      <c r="B37" s="217" t="s">
        <v>17</v>
      </c>
      <c r="C37" s="219" t="s">
        <v>3</v>
      </c>
      <c r="D37" s="189">
        <v>6651.9</v>
      </c>
      <c r="E37" s="78">
        <v>2274.9</v>
      </c>
      <c r="F37" s="78">
        <f t="shared" si="0"/>
        <v>2274.9</v>
      </c>
      <c r="G37" s="131" t="s">
        <v>158</v>
      </c>
      <c r="H37" s="79"/>
      <c r="I37" s="80"/>
      <c r="J37" s="80"/>
      <c r="K37" s="80"/>
      <c r="L37" s="80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s="74" customFormat="1" ht="33.75" customHeight="1" x14ac:dyDescent="0.2">
      <c r="A38" s="218"/>
      <c r="B38" s="218"/>
      <c r="C38" s="220"/>
      <c r="D38" s="193"/>
      <c r="E38" s="78">
        <v>0</v>
      </c>
      <c r="F38" s="78">
        <f t="shared" si="0"/>
        <v>0</v>
      </c>
      <c r="G38" s="177" t="s">
        <v>209</v>
      </c>
      <c r="H38" s="79"/>
      <c r="I38" s="80"/>
      <c r="J38" s="80"/>
      <c r="K38" s="80"/>
      <c r="L38" s="80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</row>
    <row r="39" spans="1:60" s="101" customFormat="1" ht="42" customHeight="1" x14ac:dyDescent="0.2">
      <c r="A39" s="218"/>
      <c r="B39" s="218"/>
      <c r="C39" s="220"/>
      <c r="D39" s="193"/>
      <c r="E39" s="78">
        <v>643.1</v>
      </c>
      <c r="F39" s="78">
        <f t="shared" si="0"/>
        <v>643.1</v>
      </c>
      <c r="G39" s="176" t="s">
        <v>243</v>
      </c>
      <c r="H39" s="98"/>
      <c r="I39" s="99"/>
      <c r="J39" s="99"/>
      <c r="K39" s="99"/>
      <c r="L39" s="99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</row>
    <row r="40" spans="1:60" s="101" customFormat="1" ht="42.75" customHeight="1" x14ac:dyDescent="0.2">
      <c r="A40" s="218"/>
      <c r="B40" s="218"/>
      <c r="C40" s="220"/>
      <c r="D40" s="193"/>
      <c r="E40" s="78">
        <f>ROUND(949371/1000,1)</f>
        <v>949.4</v>
      </c>
      <c r="F40" s="78">
        <f t="shared" si="0"/>
        <v>949.4</v>
      </c>
      <c r="G40" s="176" t="s">
        <v>198</v>
      </c>
      <c r="H40" s="98"/>
      <c r="I40" s="99"/>
      <c r="J40" s="99"/>
      <c r="K40" s="99"/>
      <c r="L40" s="99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</row>
    <row r="41" spans="1:60" s="101" customFormat="1" ht="42.75" customHeight="1" x14ac:dyDescent="0.2">
      <c r="A41" s="218"/>
      <c r="B41" s="218"/>
      <c r="C41" s="220"/>
      <c r="D41" s="193"/>
      <c r="E41" s="78">
        <v>104.6</v>
      </c>
      <c r="F41" s="78">
        <f t="shared" si="0"/>
        <v>104.6</v>
      </c>
      <c r="G41" s="178" t="s">
        <v>182</v>
      </c>
      <c r="H41" s="98"/>
      <c r="I41" s="99"/>
      <c r="J41" s="99"/>
      <c r="K41" s="99"/>
      <c r="L41" s="99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</row>
    <row r="42" spans="1:60" s="101" customFormat="1" ht="42.75" customHeight="1" x14ac:dyDescent="0.2">
      <c r="A42" s="218"/>
      <c r="B42" s="218"/>
      <c r="C42" s="220"/>
      <c r="D42" s="193"/>
      <c r="E42" s="78">
        <v>127.1</v>
      </c>
      <c r="F42" s="78">
        <f>E42</f>
        <v>127.1</v>
      </c>
      <c r="G42" s="178" t="s">
        <v>183</v>
      </c>
      <c r="H42" s="98"/>
      <c r="I42" s="99"/>
      <c r="J42" s="99"/>
      <c r="K42" s="99"/>
      <c r="L42" s="99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</row>
    <row r="43" spans="1:60" s="101" customFormat="1" ht="42.75" customHeight="1" x14ac:dyDescent="0.2">
      <c r="A43" s="218"/>
      <c r="B43" s="218"/>
      <c r="C43" s="220"/>
      <c r="D43" s="193"/>
      <c r="E43" s="78">
        <v>105.5</v>
      </c>
      <c r="F43" s="78">
        <f t="shared" si="0"/>
        <v>105.5</v>
      </c>
      <c r="G43" s="178" t="s">
        <v>186</v>
      </c>
      <c r="H43" s="98"/>
      <c r="I43" s="99"/>
      <c r="J43" s="99"/>
      <c r="K43" s="99"/>
      <c r="L43" s="99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</row>
    <row r="44" spans="1:60" s="101" customFormat="1" ht="42.75" customHeight="1" x14ac:dyDescent="0.2">
      <c r="A44" s="218"/>
      <c r="B44" s="218"/>
      <c r="C44" s="220"/>
      <c r="D44" s="193"/>
      <c r="E44" s="78">
        <v>111.9</v>
      </c>
      <c r="F44" s="78">
        <f t="shared" si="0"/>
        <v>111.9</v>
      </c>
      <c r="G44" s="178" t="s">
        <v>185</v>
      </c>
      <c r="H44" s="98"/>
      <c r="I44" s="99"/>
      <c r="J44" s="99"/>
      <c r="K44" s="99"/>
      <c r="L44" s="99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</row>
    <row r="45" spans="1:60" s="74" customFormat="1" ht="42" customHeight="1" x14ac:dyDescent="0.2">
      <c r="A45" s="218"/>
      <c r="B45" s="218"/>
      <c r="C45" s="220"/>
      <c r="D45" s="193"/>
      <c r="E45" s="78">
        <v>129.80000000000001</v>
      </c>
      <c r="F45" s="78">
        <f t="shared" si="0"/>
        <v>129.80000000000001</v>
      </c>
      <c r="G45" s="178" t="s">
        <v>184</v>
      </c>
      <c r="H45" s="79"/>
      <c r="I45" s="80"/>
      <c r="J45" s="80"/>
      <c r="K45" s="80"/>
      <c r="L45" s="80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s="74" customFormat="1" ht="51.75" customHeight="1" x14ac:dyDescent="0.2">
      <c r="A46" s="218"/>
      <c r="B46" s="218"/>
      <c r="C46" s="220"/>
      <c r="D46" s="193"/>
      <c r="E46" s="78">
        <v>3</v>
      </c>
      <c r="F46" s="78">
        <f t="shared" si="0"/>
        <v>3</v>
      </c>
      <c r="G46" s="176" t="s">
        <v>189</v>
      </c>
      <c r="H46" s="79"/>
      <c r="I46" s="80"/>
      <c r="J46" s="80"/>
      <c r="K46" s="80"/>
      <c r="L46" s="80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s="74" customFormat="1" ht="42" customHeight="1" x14ac:dyDescent="0.2">
      <c r="A47" s="218"/>
      <c r="B47" s="218"/>
      <c r="C47" s="221"/>
      <c r="D47" s="190"/>
      <c r="E47" s="78">
        <v>263.2</v>
      </c>
      <c r="F47" s="78">
        <f t="shared" si="0"/>
        <v>263.2</v>
      </c>
      <c r="G47" s="176" t="s">
        <v>192</v>
      </c>
      <c r="H47" s="79"/>
      <c r="I47" s="80"/>
      <c r="J47" s="80"/>
      <c r="K47" s="80"/>
      <c r="L47" s="80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</row>
    <row r="48" spans="1:60" s="74" customFormat="1" ht="39.75" customHeight="1" x14ac:dyDescent="0.2">
      <c r="A48" s="218"/>
      <c r="B48" s="218"/>
      <c r="C48" s="187" t="s">
        <v>20</v>
      </c>
      <c r="D48" s="189">
        <v>14061.2</v>
      </c>
      <c r="E48" s="78">
        <v>1986.9</v>
      </c>
      <c r="F48" s="78">
        <f t="shared" si="0"/>
        <v>1986.9</v>
      </c>
      <c r="G48" s="178" t="s">
        <v>182</v>
      </c>
      <c r="H48" s="79"/>
      <c r="I48" s="80"/>
      <c r="J48" s="80"/>
      <c r="K48" s="80"/>
      <c r="L48" s="80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s="74" customFormat="1" ht="39.75" customHeight="1" x14ac:dyDescent="0.2">
      <c r="A49" s="218"/>
      <c r="B49" s="218"/>
      <c r="C49" s="192"/>
      <c r="D49" s="193"/>
      <c r="E49" s="78">
        <v>2416.3000000000002</v>
      </c>
      <c r="F49" s="78">
        <f t="shared" si="0"/>
        <v>2416.3000000000002</v>
      </c>
      <c r="G49" s="178" t="s">
        <v>183</v>
      </c>
      <c r="H49" s="79"/>
      <c r="I49" s="80"/>
      <c r="J49" s="80"/>
      <c r="K49" s="80"/>
      <c r="L49" s="80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</row>
    <row r="50" spans="1:60" s="74" customFormat="1" ht="39.75" customHeight="1" x14ac:dyDescent="0.2">
      <c r="A50" s="218"/>
      <c r="B50" s="218"/>
      <c r="C50" s="192"/>
      <c r="D50" s="193"/>
      <c r="E50" s="78">
        <v>2004.7</v>
      </c>
      <c r="F50" s="78">
        <f t="shared" si="0"/>
        <v>2004.7</v>
      </c>
      <c r="G50" s="178" t="s">
        <v>186</v>
      </c>
      <c r="H50" s="79"/>
      <c r="I50" s="80"/>
      <c r="J50" s="80"/>
      <c r="K50" s="80"/>
      <c r="L50" s="80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s="74" customFormat="1" ht="39.75" customHeight="1" x14ac:dyDescent="0.2">
      <c r="A51" s="218"/>
      <c r="B51" s="218"/>
      <c r="C51" s="192"/>
      <c r="D51" s="193"/>
      <c r="E51" s="78">
        <v>2126.3000000000002</v>
      </c>
      <c r="F51" s="78">
        <f t="shared" si="0"/>
        <v>2126.3000000000002</v>
      </c>
      <c r="G51" s="178" t="s">
        <v>188</v>
      </c>
      <c r="H51" s="79"/>
      <c r="I51" s="80"/>
      <c r="J51" s="80"/>
      <c r="K51" s="80"/>
      <c r="L51" s="80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</row>
    <row r="52" spans="1:60" s="74" customFormat="1" ht="39.75" customHeight="1" x14ac:dyDescent="0.2">
      <c r="A52" s="218"/>
      <c r="B52" s="218"/>
      <c r="C52" s="192"/>
      <c r="D52" s="193"/>
      <c r="E52" s="78">
        <v>2465.8000000000002</v>
      </c>
      <c r="F52" s="78">
        <f t="shared" si="0"/>
        <v>2465.8000000000002</v>
      </c>
      <c r="G52" s="178" t="s">
        <v>187</v>
      </c>
      <c r="H52" s="79"/>
      <c r="I52" s="80"/>
      <c r="J52" s="80"/>
      <c r="K52" s="80"/>
      <c r="L52" s="80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s="74" customFormat="1" ht="48" customHeight="1" x14ac:dyDescent="0.2">
      <c r="A53" s="218"/>
      <c r="B53" s="218"/>
      <c r="C53" s="192"/>
      <c r="D53" s="193"/>
      <c r="E53" s="78">
        <v>3026.8</v>
      </c>
      <c r="F53" s="78">
        <f t="shared" si="0"/>
        <v>3026.8</v>
      </c>
      <c r="G53" s="178" t="s">
        <v>244</v>
      </c>
      <c r="H53" s="79"/>
      <c r="I53" s="80"/>
      <c r="J53" s="80"/>
      <c r="K53" s="80"/>
      <c r="L53" s="80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</row>
    <row r="54" spans="1:60" s="49" customFormat="1" ht="48" customHeight="1" x14ac:dyDescent="0.2">
      <c r="A54" s="173"/>
      <c r="B54" s="233"/>
      <c r="C54" s="188"/>
      <c r="D54" s="190"/>
      <c r="E54" s="78">
        <v>34.4</v>
      </c>
      <c r="F54" s="78">
        <f t="shared" si="0"/>
        <v>34.4</v>
      </c>
      <c r="G54" s="178" t="s">
        <v>189</v>
      </c>
      <c r="H54" s="79"/>
      <c r="I54" s="80"/>
      <c r="J54" s="80"/>
      <c r="K54" s="80"/>
      <c r="L54" s="80"/>
    </row>
    <row r="55" spans="1:60" ht="30.75" customHeight="1" x14ac:dyDescent="0.2">
      <c r="A55" s="214" t="s">
        <v>44</v>
      </c>
      <c r="B55" s="215" t="s">
        <v>24</v>
      </c>
      <c r="C55" s="115" t="s">
        <v>21</v>
      </c>
      <c r="D55" s="13">
        <f>D56+D57</f>
        <v>17019.5</v>
      </c>
      <c r="E55" s="13">
        <f>E56+E57</f>
        <v>16244.900000000001</v>
      </c>
      <c r="F55" s="13">
        <f>F56+F57</f>
        <v>16244.900000000001</v>
      </c>
      <c r="G55" s="130"/>
      <c r="H55" s="83"/>
      <c r="I55" s="81"/>
      <c r="J55" s="81"/>
      <c r="K55" s="81"/>
      <c r="L55" s="81"/>
    </row>
    <row r="56" spans="1:60" ht="32.25" customHeight="1" x14ac:dyDescent="0.2">
      <c r="A56" s="214"/>
      <c r="B56" s="215"/>
      <c r="C56" s="115" t="s">
        <v>20</v>
      </c>
      <c r="D56" s="13">
        <v>0</v>
      </c>
      <c r="E56" s="13">
        <v>0</v>
      </c>
      <c r="F56" s="13">
        <v>0</v>
      </c>
      <c r="G56" s="130"/>
      <c r="H56" s="83"/>
      <c r="I56" s="48"/>
    </row>
    <row r="57" spans="1:60" ht="32.25" customHeight="1" x14ac:dyDescent="0.2">
      <c r="A57" s="214"/>
      <c r="B57" s="215"/>
      <c r="C57" s="115" t="s">
        <v>3</v>
      </c>
      <c r="D57" s="13">
        <f>D58+D76</f>
        <v>17019.5</v>
      </c>
      <c r="E57" s="13">
        <f>E58+E59+E62+E63+E64+E65+E66+E67+E68+E69+E70+E71+E72+E73+E74+E75+E76</f>
        <v>16244.900000000001</v>
      </c>
      <c r="F57" s="13">
        <f>F58+F59+F62+F63+F64+F65+F66+F67+F68+F69+F70+F71+F72+F73+F74+F75+F76</f>
        <v>16244.900000000001</v>
      </c>
      <c r="G57" s="130"/>
      <c r="H57" s="83"/>
      <c r="I57" s="48"/>
    </row>
    <row r="58" spans="1:60" ht="36" customHeight="1" x14ac:dyDescent="0.2">
      <c r="A58" s="234" t="s">
        <v>45</v>
      </c>
      <c r="B58" s="187" t="s">
        <v>110</v>
      </c>
      <c r="C58" s="236" t="s">
        <v>3</v>
      </c>
      <c r="D58" s="238">
        <v>16819.5</v>
      </c>
      <c r="E58" s="78">
        <v>67.8</v>
      </c>
      <c r="F58" s="78">
        <f>E58</f>
        <v>67.8</v>
      </c>
      <c r="G58" s="131" t="s">
        <v>150</v>
      </c>
      <c r="H58" s="84"/>
    </row>
    <row r="59" spans="1:60" ht="28.5" customHeight="1" x14ac:dyDescent="0.2">
      <c r="A59" s="235"/>
      <c r="B59" s="192"/>
      <c r="C59" s="237"/>
      <c r="D59" s="239"/>
      <c r="E59" s="78">
        <v>233.2</v>
      </c>
      <c r="F59" s="78">
        <f>E59</f>
        <v>233.2</v>
      </c>
      <c r="G59" s="75" t="s">
        <v>199</v>
      </c>
      <c r="H59" s="84"/>
    </row>
    <row r="60" spans="1:60" ht="30.75" customHeight="1" x14ac:dyDescent="0.2">
      <c r="A60" s="235"/>
      <c r="B60" s="192"/>
      <c r="C60" s="237"/>
      <c r="D60" s="239"/>
      <c r="E60" s="78">
        <v>0</v>
      </c>
      <c r="F60" s="78">
        <v>0</v>
      </c>
      <c r="G60" s="129" t="s">
        <v>211</v>
      </c>
      <c r="H60" s="84"/>
    </row>
    <row r="61" spans="1:60" ht="30.75" customHeight="1" x14ac:dyDescent="0.2">
      <c r="A61" s="235"/>
      <c r="B61" s="192"/>
      <c r="C61" s="237"/>
      <c r="D61" s="239"/>
      <c r="E61" s="78">
        <v>0</v>
      </c>
      <c r="F61" s="78">
        <v>0</v>
      </c>
      <c r="G61" s="129" t="s">
        <v>212</v>
      </c>
      <c r="H61" s="84"/>
    </row>
    <row r="62" spans="1:60" ht="38.25" customHeight="1" x14ac:dyDescent="0.2">
      <c r="A62" s="235"/>
      <c r="B62" s="192"/>
      <c r="C62" s="237"/>
      <c r="D62" s="239"/>
      <c r="E62" s="78">
        <v>3141.6</v>
      </c>
      <c r="F62" s="78">
        <f t="shared" ref="F62:F76" si="1">E62</f>
        <v>3141.6</v>
      </c>
      <c r="G62" s="75" t="s">
        <v>165</v>
      </c>
      <c r="H62" s="84"/>
    </row>
    <row r="63" spans="1:60" ht="41.25" customHeight="1" x14ac:dyDescent="0.2">
      <c r="A63" s="235"/>
      <c r="B63" s="192"/>
      <c r="C63" s="237"/>
      <c r="D63" s="239"/>
      <c r="E63" s="78">
        <v>3201.9</v>
      </c>
      <c r="F63" s="78">
        <f t="shared" si="1"/>
        <v>3201.9</v>
      </c>
      <c r="G63" s="75" t="s">
        <v>190</v>
      </c>
      <c r="H63" s="84"/>
    </row>
    <row r="64" spans="1:60" ht="38.25" customHeight="1" x14ac:dyDescent="0.2">
      <c r="A64" s="235"/>
      <c r="B64" s="192"/>
      <c r="C64" s="237"/>
      <c r="D64" s="239"/>
      <c r="E64" s="78">
        <v>6779.2</v>
      </c>
      <c r="F64" s="78">
        <f t="shared" si="1"/>
        <v>6779.2</v>
      </c>
      <c r="G64" s="75" t="s">
        <v>191</v>
      </c>
      <c r="H64" s="84"/>
    </row>
    <row r="65" spans="1:8" ht="32.25" customHeight="1" x14ac:dyDescent="0.2">
      <c r="A65" s="235"/>
      <c r="B65" s="192"/>
      <c r="C65" s="237"/>
      <c r="D65" s="239"/>
      <c r="E65" s="78">
        <v>763.5</v>
      </c>
      <c r="F65" s="78">
        <f t="shared" si="1"/>
        <v>763.5</v>
      </c>
      <c r="G65" s="75" t="s">
        <v>229</v>
      </c>
      <c r="H65" s="84"/>
    </row>
    <row r="66" spans="1:8" ht="40.5" customHeight="1" x14ac:dyDescent="0.2">
      <c r="A66" s="235"/>
      <c r="B66" s="192"/>
      <c r="C66" s="237"/>
      <c r="D66" s="239"/>
      <c r="E66" s="76">
        <v>276.60000000000002</v>
      </c>
      <c r="F66" s="76">
        <f t="shared" si="1"/>
        <v>276.60000000000002</v>
      </c>
      <c r="G66" s="176" t="s">
        <v>169</v>
      </c>
      <c r="H66" s="84"/>
    </row>
    <row r="67" spans="1:8" ht="67.5" customHeight="1" x14ac:dyDescent="0.2">
      <c r="A67" s="235"/>
      <c r="B67" s="192"/>
      <c r="C67" s="237"/>
      <c r="D67" s="239"/>
      <c r="E67" s="78">
        <f>ROUND(50000/1000,1)</f>
        <v>50</v>
      </c>
      <c r="F67" s="78">
        <f t="shared" si="1"/>
        <v>50</v>
      </c>
      <c r="G67" s="176" t="s">
        <v>246</v>
      </c>
      <c r="H67" s="84"/>
    </row>
    <row r="68" spans="1:8" ht="72" customHeight="1" x14ac:dyDescent="0.2">
      <c r="A68" s="235"/>
      <c r="B68" s="192"/>
      <c r="C68" s="237"/>
      <c r="D68" s="239"/>
      <c r="E68" s="78">
        <f>ROUND(200000/1000,1)</f>
        <v>200</v>
      </c>
      <c r="F68" s="78">
        <f t="shared" si="1"/>
        <v>200</v>
      </c>
      <c r="G68" s="176" t="s">
        <v>241</v>
      </c>
      <c r="H68" s="84"/>
    </row>
    <row r="69" spans="1:8" ht="39" customHeight="1" x14ac:dyDescent="0.2">
      <c r="A69" s="235"/>
      <c r="B69" s="192"/>
      <c r="C69" s="237"/>
      <c r="D69" s="239"/>
      <c r="E69" s="78">
        <v>50</v>
      </c>
      <c r="F69" s="78">
        <f t="shared" si="1"/>
        <v>50</v>
      </c>
      <c r="G69" s="176" t="s">
        <v>230</v>
      </c>
      <c r="H69" s="84"/>
    </row>
    <row r="70" spans="1:8" ht="39" customHeight="1" x14ac:dyDescent="0.2">
      <c r="A70" s="208"/>
      <c r="B70" s="208"/>
      <c r="C70" s="208"/>
      <c r="D70" s="240"/>
      <c r="E70" s="78">
        <v>5</v>
      </c>
      <c r="F70" s="78">
        <f t="shared" si="1"/>
        <v>5</v>
      </c>
      <c r="G70" s="176" t="s">
        <v>245</v>
      </c>
      <c r="H70" s="84"/>
    </row>
    <row r="71" spans="1:8" ht="39" customHeight="1" x14ac:dyDescent="0.2">
      <c r="A71" s="208"/>
      <c r="B71" s="208"/>
      <c r="C71" s="208"/>
      <c r="D71" s="240"/>
      <c r="E71" s="78">
        <v>166.3</v>
      </c>
      <c r="F71" s="78">
        <f t="shared" si="1"/>
        <v>166.3</v>
      </c>
      <c r="G71" s="176" t="s">
        <v>233</v>
      </c>
      <c r="H71" s="84"/>
    </row>
    <row r="72" spans="1:8" ht="39" customHeight="1" x14ac:dyDescent="0.2">
      <c r="A72" s="208"/>
      <c r="B72" s="208"/>
      <c r="C72" s="208"/>
      <c r="D72" s="240"/>
      <c r="E72" s="78">
        <v>195.7</v>
      </c>
      <c r="F72" s="78">
        <f t="shared" si="1"/>
        <v>195.7</v>
      </c>
      <c r="G72" s="176" t="s">
        <v>231</v>
      </c>
      <c r="H72" s="84"/>
    </row>
    <row r="73" spans="1:8" ht="39" customHeight="1" x14ac:dyDescent="0.2">
      <c r="A73" s="208"/>
      <c r="B73" s="208"/>
      <c r="C73" s="208"/>
      <c r="D73" s="240"/>
      <c r="E73" s="78">
        <v>729.8</v>
      </c>
      <c r="F73" s="78">
        <f t="shared" si="1"/>
        <v>729.8</v>
      </c>
      <c r="G73" s="176" t="s">
        <v>232</v>
      </c>
      <c r="H73" s="84"/>
    </row>
    <row r="74" spans="1:8" ht="39" customHeight="1" x14ac:dyDescent="0.2">
      <c r="A74" s="208"/>
      <c r="B74" s="208"/>
      <c r="C74" s="208"/>
      <c r="D74" s="240"/>
      <c r="E74" s="78">
        <v>22.2</v>
      </c>
      <c r="F74" s="78">
        <f t="shared" si="1"/>
        <v>22.2</v>
      </c>
      <c r="G74" s="176" t="s">
        <v>242</v>
      </c>
      <c r="H74" s="84"/>
    </row>
    <row r="75" spans="1:8" ht="39" customHeight="1" x14ac:dyDescent="0.2">
      <c r="A75" s="186"/>
      <c r="B75" s="186"/>
      <c r="C75" s="186"/>
      <c r="D75" s="194"/>
      <c r="E75" s="78">
        <v>162.1</v>
      </c>
      <c r="F75" s="78">
        <f t="shared" si="1"/>
        <v>162.1</v>
      </c>
      <c r="G75" s="176" t="s">
        <v>234</v>
      </c>
      <c r="H75" s="84"/>
    </row>
    <row r="76" spans="1:8" ht="50.25" customHeight="1" x14ac:dyDescent="0.2">
      <c r="A76" s="167" t="s">
        <v>175</v>
      </c>
      <c r="B76" s="144" t="s">
        <v>173</v>
      </c>
      <c r="C76" s="168" t="s">
        <v>3</v>
      </c>
      <c r="D76" s="169">
        <v>200</v>
      </c>
      <c r="E76" s="78">
        <v>200</v>
      </c>
      <c r="F76" s="78">
        <f t="shared" si="1"/>
        <v>200</v>
      </c>
      <c r="G76" s="145" t="s">
        <v>248</v>
      </c>
      <c r="H76" s="84"/>
    </row>
    <row r="77" spans="1:8" ht="24" customHeight="1" x14ac:dyDescent="0.2">
      <c r="A77" s="212" t="s">
        <v>36</v>
      </c>
      <c r="B77" s="213" t="s">
        <v>40</v>
      </c>
      <c r="C77" s="115" t="s">
        <v>25</v>
      </c>
      <c r="D77" s="73">
        <f>D78+D79</f>
        <v>17464.7</v>
      </c>
      <c r="E77" s="73">
        <f>E78+E79</f>
        <v>14309.700000000003</v>
      </c>
      <c r="F77" s="73">
        <f>F78+F79</f>
        <v>14309.700000000003</v>
      </c>
      <c r="G77" s="211"/>
      <c r="H77" s="83"/>
    </row>
    <row r="78" spans="1:8" ht="24" x14ac:dyDescent="0.2">
      <c r="A78" s="212"/>
      <c r="B78" s="213"/>
      <c r="C78" s="115" t="s">
        <v>20</v>
      </c>
      <c r="D78" s="73">
        <v>0</v>
      </c>
      <c r="E78" s="73">
        <v>0</v>
      </c>
      <c r="F78" s="73">
        <v>0</v>
      </c>
      <c r="G78" s="211"/>
      <c r="H78" s="83"/>
    </row>
    <row r="79" spans="1:8" ht="24" x14ac:dyDescent="0.2">
      <c r="A79" s="212"/>
      <c r="B79" s="213"/>
      <c r="C79" s="115" t="s">
        <v>3</v>
      </c>
      <c r="D79" s="73">
        <f>D80+D81+D83+D85+D92</f>
        <v>17464.7</v>
      </c>
      <c r="E79" s="73">
        <f>E80+E81+E82+E83+E84+E85+E86+E87+E88+E89+E90+E91+E92+E93</f>
        <v>14309.700000000003</v>
      </c>
      <c r="F79" s="73">
        <f>F80+F81+F82+F83+F84+F85+F86+F87+F88+F89+F90+F91+F92+F93</f>
        <v>14309.700000000003</v>
      </c>
      <c r="G79" s="211"/>
      <c r="H79" s="83"/>
    </row>
    <row r="80" spans="1:8" ht="62.25" customHeight="1" x14ac:dyDescent="0.2">
      <c r="A80" s="170" t="s">
        <v>1</v>
      </c>
      <c r="B80" s="171" t="s">
        <v>235</v>
      </c>
      <c r="C80" s="134" t="s">
        <v>3</v>
      </c>
      <c r="D80" s="135">
        <v>600</v>
      </c>
      <c r="E80" s="78">
        <v>0</v>
      </c>
      <c r="F80" s="78">
        <v>0</v>
      </c>
      <c r="G80" s="75" t="s">
        <v>213</v>
      </c>
      <c r="H80" s="83"/>
    </row>
    <row r="81" spans="1:13" ht="40.5" customHeight="1" x14ac:dyDescent="0.2">
      <c r="A81" s="197" t="s">
        <v>126</v>
      </c>
      <c r="B81" s="199" t="s">
        <v>117</v>
      </c>
      <c r="C81" s="187" t="s">
        <v>3</v>
      </c>
      <c r="D81" s="189">
        <v>500</v>
      </c>
      <c r="E81" s="78">
        <v>450</v>
      </c>
      <c r="F81" s="78">
        <f>E81</f>
        <v>450</v>
      </c>
      <c r="G81" s="75" t="s">
        <v>214</v>
      </c>
      <c r="H81" s="83"/>
    </row>
    <row r="82" spans="1:13" ht="27" customHeight="1" x14ac:dyDescent="0.2">
      <c r="A82" s="198"/>
      <c r="B82" s="200"/>
      <c r="C82" s="188"/>
      <c r="D82" s="190"/>
      <c r="E82" s="78">
        <v>0</v>
      </c>
      <c r="F82" s="78">
        <v>0</v>
      </c>
      <c r="G82" s="75" t="s">
        <v>215</v>
      </c>
      <c r="H82" s="83"/>
    </row>
    <row r="83" spans="1:13" ht="40.5" customHeight="1" x14ac:dyDescent="0.2">
      <c r="A83" s="187" t="s">
        <v>127</v>
      </c>
      <c r="B83" s="187" t="s">
        <v>12</v>
      </c>
      <c r="C83" s="187" t="s">
        <v>2</v>
      </c>
      <c r="D83" s="189">
        <v>5653.2</v>
      </c>
      <c r="E83" s="78">
        <v>2188.5</v>
      </c>
      <c r="F83" s="78">
        <f t="shared" ref="F83:F90" si="2">E83</f>
        <v>2188.5</v>
      </c>
      <c r="G83" s="176" t="s">
        <v>157</v>
      </c>
      <c r="H83" s="9"/>
    </row>
    <row r="84" spans="1:13" ht="37.5" customHeight="1" x14ac:dyDescent="0.2">
      <c r="A84" s="192"/>
      <c r="B84" s="192"/>
      <c r="C84" s="192"/>
      <c r="D84" s="193"/>
      <c r="E84" s="78">
        <v>2980</v>
      </c>
      <c r="F84" s="78">
        <f t="shared" si="2"/>
        <v>2980</v>
      </c>
      <c r="G84" s="176" t="s">
        <v>193</v>
      </c>
      <c r="H84" s="9"/>
    </row>
    <row r="85" spans="1:13" ht="40.5" customHeight="1" x14ac:dyDescent="0.2">
      <c r="A85" s="187" t="s">
        <v>128</v>
      </c>
      <c r="B85" s="187" t="s">
        <v>115</v>
      </c>
      <c r="C85" s="187" t="s">
        <v>3</v>
      </c>
      <c r="D85" s="206">
        <v>8113.1</v>
      </c>
      <c r="E85" s="50">
        <v>1940.6</v>
      </c>
      <c r="F85" s="50">
        <f t="shared" si="2"/>
        <v>1940.6</v>
      </c>
      <c r="G85" s="75" t="s">
        <v>167</v>
      </c>
      <c r="H85" s="9"/>
    </row>
    <row r="86" spans="1:13" ht="33" customHeight="1" x14ac:dyDescent="0.2">
      <c r="A86" s="192"/>
      <c r="B86" s="192"/>
      <c r="C86" s="192"/>
      <c r="D86" s="207"/>
      <c r="E86" s="50">
        <v>2990.8</v>
      </c>
      <c r="F86" s="50">
        <f t="shared" si="2"/>
        <v>2990.8</v>
      </c>
      <c r="G86" s="75" t="s">
        <v>159</v>
      </c>
      <c r="H86" s="9"/>
    </row>
    <row r="87" spans="1:13" ht="33" customHeight="1" x14ac:dyDescent="0.2">
      <c r="A87" s="192"/>
      <c r="B87" s="192"/>
      <c r="C87" s="192"/>
      <c r="D87" s="207"/>
      <c r="E87" s="50">
        <v>46.1</v>
      </c>
      <c r="F87" s="50">
        <f t="shared" si="2"/>
        <v>46.1</v>
      </c>
      <c r="G87" s="75" t="s">
        <v>171</v>
      </c>
      <c r="H87" s="9"/>
    </row>
    <row r="88" spans="1:13" ht="33" customHeight="1" x14ac:dyDescent="0.2">
      <c r="A88" s="192"/>
      <c r="B88" s="192"/>
      <c r="C88" s="192"/>
      <c r="D88" s="207"/>
      <c r="E88" s="50">
        <v>62</v>
      </c>
      <c r="F88" s="50">
        <f t="shared" si="2"/>
        <v>62</v>
      </c>
      <c r="G88" s="75" t="s">
        <v>172</v>
      </c>
      <c r="H88" s="9"/>
    </row>
    <row r="89" spans="1:13" ht="35.25" customHeight="1" x14ac:dyDescent="0.2">
      <c r="A89" s="192"/>
      <c r="B89" s="192"/>
      <c r="C89" s="192"/>
      <c r="D89" s="207"/>
      <c r="E89" s="50">
        <v>2354.1</v>
      </c>
      <c r="F89" s="50">
        <f t="shared" si="2"/>
        <v>2354.1</v>
      </c>
      <c r="G89" s="75" t="s">
        <v>166</v>
      </c>
      <c r="H89" s="9"/>
    </row>
    <row r="90" spans="1:13" ht="35.25" customHeight="1" x14ac:dyDescent="0.2">
      <c r="A90" s="172"/>
      <c r="B90" s="172"/>
      <c r="C90" s="172"/>
      <c r="D90" s="208"/>
      <c r="E90" s="50">
        <v>95.5</v>
      </c>
      <c r="F90" s="50">
        <f t="shared" si="2"/>
        <v>95.5</v>
      </c>
      <c r="G90" s="75" t="s">
        <v>217</v>
      </c>
      <c r="H90" s="9"/>
    </row>
    <row r="91" spans="1:13" ht="37.5" customHeight="1" x14ac:dyDescent="0.2">
      <c r="A91" s="172"/>
      <c r="B91" s="172"/>
      <c r="C91" s="172"/>
      <c r="D91" s="186"/>
      <c r="E91" s="50">
        <v>0</v>
      </c>
      <c r="F91" s="50">
        <v>0</v>
      </c>
      <c r="G91" s="75" t="s">
        <v>216</v>
      </c>
      <c r="H91" s="9"/>
    </row>
    <row r="92" spans="1:13" ht="42.75" customHeight="1" x14ac:dyDescent="0.2">
      <c r="A92" s="187" t="s">
        <v>129</v>
      </c>
      <c r="B92" s="187" t="s">
        <v>10</v>
      </c>
      <c r="C92" s="187" t="s">
        <v>2</v>
      </c>
      <c r="D92" s="189">
        <v>2598.4</v>
      </c>
      <c r="E92" s="50">
        <v>1103.7</v>
      </c>
      <c r="F92" s="50">
        <f>E92</f>
        <v>1103.7</v>
      </c>
      <c r="G92" s="129" t="s">
        <v>160</v>
      </c>
      <c r="H92" s="9"/>
    </row>
    <row r="93" spans="1:13" s="56" customFormat="1" ht="36" customHeight="1" x14ac:dyDescent="0.2">
      <c r="A93" s="192"/>
      <c r="B93" s="192"/>
      <c r="C93" s="192"/>
      <c r="D93" s="193"/>
      <c r="E93" s="78">
        <v>98.4</v>
      </c>
      <c r="F93" s="78">
        <f>E93</f>
        <v>98.4</v>
      </c>
      <c r="G93" s="75" t="s">
        <v>170</v>
      </c>
      <c r="H93" s="140"/>
    </row>
    <row r="94" spans="1:13" s="7" customFormat="1" ht="54.75" customHeight="1" x14ac:dyDescent="0.2">
      <c r="A94" s="86" t="s">
        <v>26</v>
      </c>
      <c r="B94" s="115" t="s">
        <v>35</v>
      </c>
      <c r="C94" s="115" t="s">
        <v>3</v>
      </c>
      <c r="D94" s="73">
        <f>D95+D104</f>
        <v>89880.8</v>
      </c>
      <c r="E94" s="73">
        <f>E95+E96+E97+E98+E99+E100+E101+E102+E103+E104</f>
        <v>77837.500000000015</v>
      </c>
      <c r="F94" s="73">
        <f>F95+F96+F97+F104+F98+F99+F101+F100+F102+F103</f>
        <v>77837.500000000015</v>
      </c>
      <c r="G94" s="128"/>
      <c r="H94" s="9"/>
      <c r="I94" s="85"/>
      <c r="J94" s="85"/>
      <c r="K94" s="85"/>
      <c r="L94" s="85"/>
      <c r="M94" s="85"/>
    </row>
    <row r="95" spans="1:13" ht="57" customHeight="1" x14ac:dyDescent="0.2">
      <c r="A95" s="195" t="s">
        <v>39</v>
      </c>
      <c r="B95" s="184" t="s">
        <v>13</v>
      </c>
      <c r="C95" s="184" t="s">
        <v>2</v>
      </c>
      <c r="D95" s="189">
        <v>87619.8</v>
      </c>
      <c r="E95" s="76">
        <v>355.5</v>
      </c>
      <c r="F95" s="76">
        <f t="shared" ref="F95:F104" si="3">E95</f>
        <v>355.5</v>
      </c>
      <c r="G95" s="131" t="s">
        <v>200</v>
      </c>
      <c r="H95" s="9"/>
      <c r="I95" s="48"/>
    </row>
    <row r="96" spans="1:13" ht="48" customHeight="1" x14ac:dyDescent="0.2">
      <c r="A96" s="196"/>
      <c r="B96" s="185"/>
      <c r="C96" s="185"/>
      <c r="D96" s="193"/>
      <c r="E96" s="78">
        <f>ROUND(45250000/1000,1)</f>
        <v>45250</v>
      </c>
      <c r="F96" s="78">
        <f t="shared" si="3"/>
        <v>45250</v>
      </c>
      <c r="G96" s="131" t="s">
        <v>202</v>
      </c>
      <c r="H96" s="9"/>
    </row>
    <row r="97" spans="1:8" ht="37.5" customHeight="1" x14ac:dyDescent="0.2">
      <c r="A97" s="196"/>
      <c r="B97" s="185"/>
      <c r="C97" s="185"/>
      <c r="D97" s="193"/>
      <c r="E97" s="76">
        <f>ROUND(398887.5/1000,1)</f>
        <v>398.9</v>
      </c>
      <c r="F97" s="76">
        <f t="shared" si="3"/>
        <v>398.9</v>
      </c>
      <c r="G97" s="129" t="s">
        <v>201</v>
      </c>
      <c r="H97" s="9"/>
    </row>
    <row r="98" spans="1:8" ht="29.25" customHeight="1" x14ac:dyDescent="0.2">
      <c r="A98" s="196"/>
      <c r="B98" s="185"/>
      <c r="C98" s="185"/>
      <c r="D98" s="193"/>
      <c r="E98" s="76">
        <v>260.10000000000002</v>
      </c>
      <c r="F98" s="76">
        <f t="shared" si="3"/>
        <v>260.10000000000002</v>
      </c>
      <c r="G98" s="129" t="s">
        <v>247</v>
      </c>
      <c r="H98" s="9"/>
    </row>
    <row r="99" spans="1:8" ht="36.75" customHeight="1" x14ac:dyDescent="0.2">
      <c r="A99" s="196"/>
      <c r="B99" s="185"/>
      <c r="C99" s="185"/>
      <c r="D99" s="193"/>
      <c r="E99" s="76">
        <v>20000</v>
      </c>
      <c r="F99" s="76">
        <f t="shared" si="3"/>
        <v>20000</v>
      </c>
      <c r="G99" s="131" t="s">
        <v>218</v>
      </c>
      <c r="H99" s="9"/>
    </row>
    <row r="100" spans="1:8" ht="36" customHeight="1" x14ac:dyDescent="0.2">
      <c r="A100" s="196"/>
      <c r="B100" s="185"/>
      <c r="C100" s="185"/>
      <c r="D100" s="193"/>
      <c r="E100" s="76">
        <f>ROUND(418300/1000,1)</f>
        <v>418.3</v>
      </c>
      <c r="F100" s="76">
        <f t="shared" si="3"/>
        <v>418.3</v>
      </c>
      <c r="G100" s="136" t="s">
        <v>151</v>
      </c>
      <c r="H100" s="9"/>
    </row>
    <row r="101" spans="1:8" ht="39.75" customHeight="1" x14ac:dyDescent="0.2">
      <c r="A101" s="196"/>
      <c r="B101" s="185"/>
      <c r="C101" s="185"/>
      <c r="D101" s="193"/>
      <c r="E101" s="76">
        <f>ROUND(4243084.63/1000,1)</f>
        <v>4243.1000000000004</v>
      </c>
      <c r="F101" s="76">
        <f t="shared" si="3"/>
        <v>4243.1000000000004</v>
      </c>
      <c r="G101" s="137" t="s">
        <v>152</v>
      </c>
      <c r="H101" s="9"/>
    </row>
    <row r="102" spans="1:8" ht="35.25" customHeight="1" x14ac:dyDescent="0.2">
      <c r="A102" s="196"/>
      <c r="B102" s="185"/>
      <c r="C102" s="185"/>
      <c r="D102" s="193"/>
      <c r="E102" s="76">
        <v>6127.6</v>
      </c>
      <c r="F102" s="76">
        <f t="shared" si="3"/>
        <v>6127.6</v>
      </c>
      <c r="G102" s="137" t="s">
        <v>219</v>
      </c>
      <c r="H102" s="9"/>
    </row>
    <row r="103" spans="1:8" ht="35.25" customHeight="1" x14ac:dyDescent="0.2">
      <c r="A103" s="194"/>
      <c r="B103" s="186"/>
      <c r="C103" s="186"/>
      <c r="D103" s="194"/>
      <c r="E103" s="76">
        <v>0</v>
      </c>
      <c r="F103" s="76">
        <f t="shared" si="3"/>
        <v>0</v>
      </c>
      <c r="G103" s="137" t="s">
        <v>220</v>
      </c>
      <c r="H103" s="9"/>
    </row>
    <row r="104" spans="1:8" ht="39" customHeight="1" x14ac:dyDescent="0.2">
      <c r="A104" s="134" t="s">
        <v>131</v>
      </c>
      <c r="B104" s="134" t="s">
        <v>5</v>
      </c>
      <c r="C104" s="134" t="s">
        <v>2</v>
      </c>
      <c r="D104" s="135">
        <v>2261</v>
      </c>
      <c r="E104" s="78">
        <v>784</v>
      </c>
      <c r="F104" s="78">
        <f t="shared" si="3"/>
        <v>784</v>
      </c>
      <c r="G104" s="129" t="s">
        <v>153</v>
      </c>
      <c r="H104" s="9"/>
    </row>
    <row r="105" spans="1:8" ht="54" customHeight="1" x14ac:dyDescent="0.2">
      <c r="A105" s="77" t="s">
        <v>28</v>
      </c>
      <c r="B105" s="115" t="s">
        <v>34</v>
      </c>
      <c r="C105" s="115" t="s">
        <v>2</v>
      </c>
      <c r="D105" s="73">
        <f>D106+D107+D109</f>
        <v>14108.3</v>
      </c>
      <c r="E105" s="73">
        <f>E106+E107+E109</f>
        <v>12077.8</v>
      </c>
      <c r="F105" s="73">
        <f>F106+F107+F109+F108</f>
        <v>12077.8</v>
      </c>
      <c r="G105" s="128"/>
      <c r="H105" s="83"/>
    </row>
    <row r="106" spans="1:8" s="56" customFormat="1" ht="33" customHeight="1" x14ac:dyDescent="0.2">
      <c r="A106" s="133" t="s">
        <v>4</v>
      </c>
      <c r="B106" s="89" t="s">
        <v>119</v>
      </c>
      <c r="C106" s="89" t="s">
        <v>2</v>
      </c>
      <c r="D106" s="76">
        <v>12486.4</v>
      </c>
      <c r="E106" s="78">
        <v>9706.7999999999993</v>
      </c>
      <c r="F106" s="78">
        <f>E106</f>
        <v>9706.7999999999993</v>
      </c>
      <c r="G106" s="131" t="s">
        <v>203</v>
      </c>
      <c r="H106" s="82"/>
    </row>
    <row r="107" spans="1:8" ht="39" customHeight="1" x14ac:dyDescent="0.2">
      <c r="A107" s="187" t="s">
        <v>102</v>
      </c>
      <c r="B107" s="187" t="s">
        <v>6</v>
      </c>
      <c r="C107" s="187" t="s">
        <v>2</v>
      </c>
      <c r="D107" s="241">
        <v>1486.8</v>
      </c>
      <c r="E107" s="78">
        <v>2336</v>
      </c>
      <c r="F107" s="78">
        <f>E107</f>
        <v>2336</v>
      </c>
      <c r="G107" s="131" t="s">
        <v>221</v>
      </c>
      <c r="H107" s="9"/>
    </row>
    <row r="108" spans="1:8" ht="39" customHeight="1" x14ac:dyDescent="0.2">
      <c r="A108" s="186"/>
      <c r="B108" s="186"/>
      <c r="C108" s="186"/>
      <c r="D108" s="194"/>
      <c r="E108" s="179">
        <v>0</v>
      </c>
      <c r="F108" s="180">
        <v>0</v>
      </c>
      <c r="G108" s="131" t="s">
        <v>222</v>
      </c>
      <c r="H108" s="9"/>
    </row>
    <row r="109" spans="1:8" ht="37.5" customHeight="1" x14ac:dyDescent="0.2">
      <c r="A109" s="51" t="s">
        <v>30</v>
      </c>
      <c r="B109" s="51" t="s">
        <v>16</v>
      </c>
      <c r="C109" s="51" t="s">
        <v>2</v>
      </c>
      <c r="D109" s="78">
        <v>135.1</v>
      </c>
      <c r="E109" s="78">
        <v>35</v>
      </c>
      <c r="F109" s="78">
        <f>E109</f>
        <v>35</v>
      </c>
      <c r="G109" s="131" t="s">
        <v>148</v>
      </c>
      <c r="H109" s="9"/>
    </row>
    <row r="110" spans="1:8" ht="54.75" customHeight="1" x14ac:dyDescent="0.2">
      <c r="A110" s="72" t="s">
        <v>37</v>
      </c>
      <c r="B110" s="123" t="s">
        <v>27</v>
      </c>
      <c r="C110" s="115" t="s">
        <v>2</v>
      </c>
      <c r="D110" s="93">
        <f>D111+D118+D119</f>
        <v>44142.5</v>
      </c>
      <c r="E110" s="73">
        <f>E111+E112+E113+E115+E118+E119+E114+E116+E117</f>
        <v>31984.5</v>
      </c>
      <c r="F110" s="73">
        <f>F111+F112+F113+F115+F118+F119+F114+F116+F117</f>
        <v>31984.5</v>
      </c>
      <c r="G110" s="132"/>
      <c r="H110" s="9"/>
    </row>
    <row r="111" spans="1:8" ht="38.25" customHeight="1" x14ac:dyDescent="0.2">
      <c r="A111" s="184" t="s">
        <v>132</v>
      </c>
      <c r="B111" s="187" t="s">
        <v>114</v>
      </c>
      <c r="C111" s="187" t="s">
        <v>2</v>
      </c>
      <c r="D111" s="189">
        <v>43700</v>
      </c>
      <c r="E111" s="76">
        <f>ROUND(5765400/1000,1)</f>
        <v>5765.4</v>
      </c>
      <c r="F111" s="76">
        <f t="shared" ref="F111:F119" si="4">E111</f>
        <v>5765.4</v>
      </c>
      <c r="G111" s="129" t="s">
        <v>164</v>
      </c>
      <c r="H111" s="9"/>
    </row>
    <row r="112" spans="1:8" ht="39.75" customHeight="1" x14ac:dyDescent="0.2">
      <c r="A112" s="185"/>
      <c r="B112" s="192"/>
      <c r="C112" s="192"/>
      <c r="D112" s="193"/>
      <c r="E112" s="76">
        <v>0</v>
      </c>
      <c r="F112" s="76">
        <f t="shared" si="4"/>
        <v>0</v>
      </c>
      <c r="G112" s="129" t="s">
        <v>142</v>
      </c>
      <c r="H112" s="9"/>
    </row>
    <row r="113" spans="1:8" ht="38.25" customHeight="1" x14ac:dyDescent="0.2">
      <c r="A113" s="185"/>
      <c r="B113" s="192"/>
      <c r="C113" s="192"/>
      <c r="D113" s="193"/>
      <c r="E113" s="76">
        <v>21739.1</v>
      </c>
      <c r="F113" s="76">
        <f t="shared" si="4"/>
        <v>21739.1</v>
      </c>
      <c r="G113" s="129" t="s">
        <v>154</v>
      </c>
      <c r="H113" s="83">
        <f>F111+F113+F114+F115</f>
        <v>28669.8</v>
      </c>
    </row>
    <row r="114" spans="1:8" ht="48" customHeight="1" x14ac:dyDescent="0.2">
      <c r="A114" s="185"/>
      <c r="B114" s="192"/>
      <c r="C114" s="192"/>
      <c r="D114" s="193"/>
      <c r="E114" s="76">
        <v>1069.2</v>
      </c>
      <c r="F114" s="76">
        <f>E114</f>
        <v>1069.2</v>
      </c>
      <c r="G114" s="129" t="s">
        <v>149</v>
      </c>
      <c r="H114" s="9"/>
    </row>
    <row r="115" spans="1:8" ht="53.25" customHeight="1" x14ac:dyDescent="0.2">
      <c r="A115" s="185"/>
      <c r="B115" s="192"/>
      <c r="C115" s="192"/>
      <c r="D115" s="193"/>
      <c r="E115" s="76">
        <f>ROUND(96131.36/1000,1)</f>
        <v>96.1</v>
      </c>
      <c r="F115" s="76">
        <f t="shared" si="4"/>
        <v>96.1</v>
      </c>
      <c r="G115" s="129" t="s">
        <v>155</v>
      </c>
      <c r="H115" s="9"/>
    </row>
    <row r="116" spans="1:8" ht="45" customHeight="1" x14ac:dyDescent="0.2">
      <c r="A116" s="185"/>
      <c r="B116" s="192"/>
      <c r="C116" s="192"/>
      <c r="D116" s="193"/>
      <c r="E116" s="76">
        <v>2992.7</v>
      </c>
      <c r="F116" s="76">
        <f>E116</f>
        <v>2992.7</v>
      </c>
      <c r="G116" s="129" t="s">
        <v>223</v>
      </c>
      <c r="H116" s="9"/>
    </row>
    <row r="117" spans="1:8" ht="45" customHeight="1" x14ac:dyDescent="0.2">
      <c r="A117" s="186"/>
      <c r="B117" s="186"/>
      <c r="C117" s="186"/>
      <c r="D117" s="194"/>
      <c r="E117" s="76">
        <v>0</v>
      </c>
      <c r="F117" s="76">
        <f>E117</f>
        <v>0</v>
      </c>
      <c r="G117" s="129" t="s">
        <v>224</v>
      </c>
      <c r="H117" s="9"/>
    </row>
    <row r="118" spans="1:8" s="8" customFormat="1" ht="40.5" customHeight="1" x14ac:dyDescent="0.2">
      <c r="A118" s="51" t="s">
        <v>133</v>
      </c>
      <c r="B118" s="51" t="s">
        <v>103</v>
      </c>
      <c r="C118" s="51" t="s">
        <v>2</v>
      </c>
      <c r="D118" s="78">
        <v>408.5</v>
      </c>
      <c r="E118" s="78">
        <v>288</v>
      </c>
      <c r="F118" s="78">
        <f>E118</f>
        <v>288</v>
      </c>
      <c r="G118" s="129" t="s">
        <v>161</v>
      </c>
      <c r="H118" s="12"/>
    </row>
    <row r="119" spans="1:8" s="8" customFormat="1" ht="60" customHeight="1" x14ac:dyDescent="0.2">
      <c r="A119" s="10" t="s">
        <v>38</v>
      </c>
      <c r="B119" s="51" t="s">
        <v>15</v>
      </c>
      <c r="C119" s="51" t="s">
        <v>2</v>
      </c>
      <c r="D119" s="78">
        <v>34</v>
      </c>
      <c r="E119" s="78">
        <v>34</v>
      </c>
      <c r="F119" s="78">
        <f t="shared" si="4"/>
        <v>34</v>
      </c>
      <c r="G119" s="131" t="s">
        <v>156</v>
      </c>
      <c r="H119" s="12"/>
    </row>
    <row r="120" spans="1:8" s="8" customFormat="1" ht="78" customHeight="1" x14ac:dyDescent="0.2">
      <c r="A120" s="77" t="s">
        <v>33</v>
      </c>
      <c r="B120" s="115" t="s">
        <v>29</v>
      </c>
      <c r="C120" s="115" t="s">
        <v>2</v>
      </c>
      <c r="D120" s="73">
        <v>3396.8</v>
      </c>
      <c r="E120" s="73">
        <f>E121+E122+E123</f>
        <v>2773.9</v>
      </c>
      <c r="F120" s="73">
        <f>F121+F122+F123</f>
        <v>2773.9</v>
      </c>
      <c r="G120" s="128"/>
      <c r="H120" s="12"/>
    </row>
    <row r="121" spans="1:8" s="8" customFormat="1" ht="41.25" customHeight="1" x14ac:dyDescent="0.2">
      <c r="A121" s="202" t="s">
        <v>134</v>
      </c>
      <c r="B121" s="184" t="s">
        <v>18</v>
      </c>
      <c r="C121" s="184" t="s">
        <v>2</v>
      </c>
      <c r="D121" s="189">
        <v>3396.8</v>
      </c>
      <c r="E121" s="76">
        <v>1167.5</v>
      </c>
      <c r="F121" s="97">
        <f>E121</f>
        <v>1167.5</v>
      </c>
      <c r="G121" s="129" t="s">
        <v>141</v>
      </c>
      <c r="H121" s="12"/>
    </row>
    <row r="122" spans="1:8" s="8" customFormat="1" ht="33.75" customHeight="1" x14ac:dyDescent="0.2">
      <c r="A122" s="203"/>
      <c r="B122" s="185"/>
      <c r="C122" s="185"/>
      <c r="D122" s="193"/>
      <c r="E122" s="76">
        <v>1595</v>
      </c>
      <c r="F122" s="76">
        <f>E122</f>
        <v>1595</v>
      </c>
      <c r="G122" s="129" t="s">
        <v>225</v>
      </c>
      <c r="H122" s="12"/>
    </row>
    <row r="123" spans="1:8" s="8" customFormat="1" ht="27.75" customHeight="1" x14ac:dyDescent="0.2">
      <c r="A123" s="203"/>
      <c r="B123" s="185"/>
      <c r="C123" s="185"/>
      <c r="D123" s="193"/>
      <c r="E123" s="76">
        <f>ROUND(11400/1000,1)</f>
        <v>11.4</v>
      </c>
      <c r="F123" s="76">
        <f>E123</f>
        <v>11.4</v>
      </c>
      <c r="G123" s="129" t="s">
        <v>226</v>
      </c>
      <c r="H123" s="12"/>
    </row>
    <row r="124" spans="1:8" s="8" customFormat="1" ht="27.75" customHeight="1" x14ac:dyDescent="0.2">
      <c r="A124" s="204"/>
      <c r="B124" s="205"/>
      <c r="C124" s="205"/>
      <c r="D124" s="190"/>
      <c r="E124" s="76">
        <v>0</v>
      </c>
      <c r="F124" s="76">
        <v>0</v>
      </c>
      <c r="G124" s="129" t="s">
        <v>227</v>
      </c>
      <c r="H124" s="12"/>
    </row>
    <row r="125" spans="1:8" s="8" customFormat="1" ht="53.25" customHeight="1" x14ac:dyDescent="0.2">
      <c r="A125" s="87" t="s">
        <v>111</v>
      </c>
      <c r="B125" s="115" t="s">
        <v>31</v>
      </c>
      <c r="C125" s="115" t="s">
        <v>2</v>
      </c>
      <c r="D125" s="73">
        <f>D126+D127</f>
        <v>21500</v>
      </c>
      <c r="E125" s="73">
        <f>E126+E127</f>
        <v>11469.6</v>
      </c>
      <c r="F125" s="73">
        <f>F126+F127</f>
        <v>11469.6</v>
      </c>
      <c r="G125" s="128"/>
      <c r="H125" s="12"/>
    </row>
    <row r="126" spans="1:8" ht="42.75" customHeight="1" x14ac:dyDescent="0.2">
      <c r="A126" s="51" t="s">
        <v>112</v>
      </c>
      <c r="B126" s="51" t="s">
        <v>14</v>
      </c>
      <c r="C126" s="51" t="s">
        <v>3</v>
      </c>
      <c r="D126" s="50">
        <v>7500</v>
      </c>
      <c r="E126" s="11">
        <v>4978.8</v>
      </c>
      <c r="F126" s="11">
        <f>E126</f>
        <v>4978.8</v>
      </c>
      <c r="G126" s="75" t="s">
        <v>143</v>
      </c>
      <c r="H126" s="9"/>
    </row>
    <row r="127" spans="1:8" ht="37.5" customHeight="1" x14ac:dyDescent="0.2">
      <c r="A127" s="143" t="s">
        <v>135</v>
      </c>
      <c r="B127" s="143" t="s">
        <v>8</v>
      </c>
      <c r="C127" s="143" t="s">
        <v>3</v>
      </c>
      <c r="D127" s="144">
        <v>14000</v>
      </c>
      <c r="E127" s="165">
        <v>6490.8</v>
      </c>
      <c r="F127" s="144">
        <f>E127</f>
        <v>6490.8</v>
      </c>
      <c r="G127" s="145" t="s">
        <v>145</v>
      </c>
      <c r="H127" s="9"/>
    </row>
    <row r="128" spans="1:8" s="8" customFormat="1" ht="51.75" customHeight="1" x14ac:dyDescent="0.2">
      <c r="A128" s="146" t="s">
        <v>136</v>
      </c>
      <c r="B128" s="146" t="s">
        <v>120</v>
      </c>
      <c r="C128" s="146" t="s">
        <v>3</v>
      </c>
      <c r="D128" s="160" t="str">
        <f>D129</f>
        <v>63623,9</v>
      </c>
      <c r="E128" s="160">
        <f>E129</f>
        <v>41497</v>
      </c>
      <c r="F128" s="160">
        <f>F129</f>
        <v>41497</v>
      </c>
      <c r="G128" s="147"/>
      <c r="H128" s="12"/>
    </row>
    <row r="129" spans="1:8" ht="51.75" customHeight="1" x14ac:dyDescent="0.2">
      <c r="A129" s="143" t="s">
        <v>137</v>
      </c>
      <c r="B129" s="143" t="s">
        <v>120</v>
      </c>
      <c r="C129" s="143" t="s">
        <v>3</v>
      </c>
      <c r="D129" s="144" t="s">
        <v>174</v>
      </c>
      <c r="E129" s="161">
        <v>41497</v>
      </c>
      <c r="F129" s="161">
        <f>E129</f>
        <v>41497</v>
      </c>
      <c r="G129" s="148" t="s">
        <v>240</v>
      </c>
      <c r="H129" s="83"/>
    </row>
    <row r="130" spans="1:8" ht="26.25" customHeight="1" x14ac:dyDescent="0.2">
      <c r="A130" s="149"/>
      <c r="B130" s="150" t="s">
        <v>41</v>
      </c>
      <c r="C130" s="149"/>
      <c r="D130" s="151">
        <f>D131+D132</f>
        <v>296572.60000000003</v>
      </c>
      <c r="E130" s="174">
        <f>E131+E132</f>
        <v>230435.30000000005</v>
      </c>
      <c r="F130" s="151">
        <f>F131+F132</f>
        <v>230435.30000000005</v>
      </c>
      <c r="G130" s="152"/>
      <c r="H130" s="9"/>
    </row>
    <row r="131" spans="1:8" ht="22.5" customHeight="1" x14ac:dyDescent="0.2">
      <c r="A131" s="149"/>
      <c r="B131" s="150" t="s">
        <v>3</v>
      </c>
      <c r="C131" s="149"/>
      <c r="D131" s="151">
        <f>D24+D57+D79+D94+D105+D110+D120+D125+D128</f>
        <v>282511.40000000002</v>
      </c>
      <c r="E131" s="174">
        <f>E128+E125+E110+E105+E94+E79+E57+E24+E120</f>
        <v>216374.10000000003</v>
      </c>
      <c r="F131" s="151">
        <f>F128+F125+F120+F110+F105+F94+F79+F57+F24</f>
        <v>216374.10000000003</v>
      </c>
      <c r="G131" s="152"/>
      <c r="H131" s="9"/>
    </row>
    <row r="132" spans="1:8" ht="24" x14ac:dyDescent="0.2">
      <c r="A132" s="149"/>
      <c r="B132" s="150" t="s">
        <v>32</v>
      </c>
      <c r="C132" s="149"/>
      <c r="D132" s="151">
        <f>D23</f>
        <v>14061.2</v>
      </c>
      <c r="E132" s="174">
        <f>E23+E78+E56</f>
        <v>14061.199999999999</v>
      </c>
      <c r="F132" s="162">
        <f>F23</f>
        <v>14061.199999999999</v>
      </c>
      <c r="G132" s="152"/>
      <c r="H132" s="9"/>
    </row>
    <row r="133" spans="1:8" ht="18.75" customHeight="1" x14ac:dyDescent="0.2">
      <c r="A133" s="153"/>
      <c r="B133" s="154" t="s">
        <v>7</v>
      </c>
      <c r="C133" s="155"/>
      <c r="D133" s="175">
        <f>D134+D135</f>
        <v>301069.90000000002</v>
      </c>
      <c r="E133" s="175">
        <f>E134+E135</f>
        <v>234921.60000000003</v>
      </c>
      <c r="F133" s="156">
        <f>F134+F135</f>
        <v>234921.60000000003</v>
      </c>
      <c r="G133" s="201"/>
    </row>
    <row r="134" spans="1:8" ht="20.25" customHeight="1" x14ac:dyDescent="0.2">
      <c r="A134" s="153"/>
      <c r="B134" s="157" t="s">
        <v>3</v>
      </c>
      <c r="C134" s="158"/>
      <c r="D134" s="156">
        <f>D128+D125+D120+D110+D105+D94+D79+D57+D24+D17</f>
        <v>282871.30000000005</v>
      </c>
      <c r="E134" s="175">
        <f>E128+E125+E110+E105+E94+E79+E57+E24+E120+E17</f>
        <v>216733.10000000003</v>
      </c>
      <c r="F134" s="156">
        <f>F128+F125+F120+F110+F105+F94+F79+F57+F24+F17</f>
        <v>216733.10000000003</v>
      </c>
      <c r="G134" s="201"/>
    </row>
    <row r="135" spans="1:8" ht="30" customHeight="1" x14ac:dyDescent="0.2">
      <c r="A135" s="159"/>
      <c r="B135" s="154" t="s">
        <v>32</v>
      </c>
      <c r="C135" s="159"/>
      <c r="D135" s="156">
        <f>D23+D16</f>
        <v>18198.599999999999</v>
      </c>
      <c r="E135" s="175">
        <f>E16+E23</f>
        <v>18188.5</v>
      </c>
      <c r="F135" s="163">
        <f>F16+F23</f>
        <v>18188.5</v>
      </c>
      <c r="G135" s="201"/>
    </row>
    <row r="136" spans="1:8" ht="21.75" customHeight="1" x14ac:dyDescent="0.2"/>
    <row r="137" spans="1:8" ht="21.75" customHeight="1" x14ac:dyDescent="0.2">
      <c r="E137" s="61"/>
    </row>
    <row r="138" spans="1:8" ht="21.75" customHeight="1" x14ac:dyDescent="0.2">
      <c r="C138" s="94"/>
    </row>
    <row r="139" spans="1:8" ht="21.75" customHeight="1" x14ac:dyDescent="0.2">
      <c r="D139" s="92"/>
    </row>
    <row r="140" spans="1:8" ht="21.75" customHeight="1" x14ac:dyDescent="0.2"/>
    <row r="141" spans="1:8" ht="21.75" customHeight="1" x14ac:dyDescent="0.2"/>
    <row r="142" spans="1:8" ht="21.75" customHeight="1" x14ac:dyDescent="0.2"/>
    <row r="143" spans="1:8" ht="37.5" customHeight="1" x14ac:dyDescent="0.2"/>
    <row r="144" spans="1:8" ht="76.5" customHeight="1" x14ac:dyDescent="0.2"/>
    <row r="145" spans="1:7" ht="44.25" customHeight="1" x14ac:dyDescent="0.2"/>
    <row r="146" spans="1:7" s="8" customFormat="1" ht="21.75" customHeight="1" x14ac:dyDescent="0.2">
      <c r="A146" s="3"/>
      <c r="B146" s="3"/>
      <c r="C146" s="54"/>
      <c r="D146" s="91"/>
      <c r="E146" s="14"/>
      <c r="F146" s="14"/>
      <c r="G146" s="124"/>
    </row>
    <row r="147" spans="1:7" ht="25.5" customHeight="1" x14ac:dyDescent="0.2"/>
    <row r="148" spans="1:7" ht="33" customHeight="1" x14ac:dyDescent="0.2"/>
    <row r="149" spans="1:7" ht="42.75" customHeight="1" x14ac:dyDescent="0.2"/>
    <row r="150" spans="1:7" ht="13.5" customHeight="1" x14ac:dyDescent="0.2"/>
    <row r="151" spans="1:7" ht="42.75" customHeight="1" x14ac:dyDescent="0.2"/>
    <row r="152" spans="1:7" ht="20.100000000000001" customHeight="1" x14ac:dyDescent="0.2"/>
  </sheetData>
  <mergeCells count="81">
    <mergeCell ref="C111:C117"/>
    <mergeCell ref="D111:D117"/>
    <mergeCell ref="B107:B108"/>
    <mergeCell ref="C107:C108"/>
    <mergeCell ref="D107:D108"/>
    <mergeCell ref="D81:D82"/>
    <mergeCell ref="A27:A36"/>
    <mergeCell ref="B27:B36"/>
    <mergeCell ref="B37:B54"/>
    <mergeCell ref="C48:C54"/>
    <mergeCell ref="D48:D54"/>
    <mergeCell ref="A58:A75"/>
    <mergeCell ref="B58:B75"/>
    <mergeCell ref="C58:C75"/>
    <mergeCell ref="D58:D75"/>
    <mergeCell ref="C27:C36"/>
    <mergeCell ref="D27:D36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G15:G17"/>
    <mergeCell ref="A77:A79"/>
    <mergeCell ref="B77:B79"/>
    <mergeCell ref="G77:G79"/>
    <mergeCell ref="A15:A17"/>
    <mergeCell ref="B15:B17"/>
    <mergeCell ref="B55:B57"/>
    <mergeCell ref="A55:A57"/>
    <mergeCell ref="G18:G20"/>
    <mergeCell ref="A22:A24"/>
    <mergeCell ref="B22:B24"/>
    <mergeCell ref="A37:A53"/>
    <mergeCell ref="C37:C47"/>
    <mergeCell ref="D37:D47"/>
    <mergeCell ref="A25:A26"/>
    <mergeCell ref="G133:G135"/>
    <mergeCell ref="A85:A89"/>
    <mergeCell ref="B85:B89"/>
    <mergeCell ref="C85:C89"/>
    <mergeCell ref="A92:A93"/>
    <mergeCell ref="B92:B93"/>
    <mergeCell ref="C92:C93"/>
    <mergeCell ref="D92:D93"/>
    <mergeCell ref="A121:A124"/>
    <mergeCell ref="B121:B124"/>
    <mergeCell ref="C121:C124"/>
    <mergeCell ref="D121:D124"/>
    <mergeCell ref="D85:D91"/>
    <mergeCell ref="B95:B103"/>
    <mergeCell ref="C95:C103"/>
    <mergeCell ref="B111:B117"/>
    <mergeCell ref="A111:A117"/>
    <mergeCell ref="B25:B26"/>
    <mergeCell ref="C25:C26"/>
    <mergeCell ref="D25:D26"/>
    <mergeCell ref="A18:A20"/>
    <mergeCell ref="B18:B20"/>
    <mergeCell ref="A83:A84"/>
    <mergeCell ref="A107:A108"/>
    <mergeCell ref="B83:B84"/>
    <mergeCell ref="C83:C84"/>
    <mergeCell ref="D83:D84"/>
    <mergeCell ref="D95:D103"/>
    <mergeCell ref="A95:A103"/>
    <mergeCell ref="A81:A82"/>
    <mergeCell ref="B81:B82"/>
    <mergeCell ref="C81:C82"/>
  </mergeCells>
  <phoneticPr fontId="0" type="noConversion"/>
  <pageMargins left="0.7" right="0.7" top="0.75" bottom="0.75" header="0.3" footer="0.3"/>
  <pageSetup paperSize="9" scale="86" fitToHeight="0" orientation="landscape" r:id="rId1"/>
  <headerFooter alignWithMargins="0"/>
  <rowBreaks count="1" manualBreakCount="1">
    <brk id="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99"/>
  <sheetViews>
    <sheetView tabSelected="1" view="pageBreakPreview" zoomScaleNormal="90" zoomScaleSheetLayoutView="100" workbookViewId="0">
      <pane ySplit="8" topLeftCell="A41" activePane="bottomLeft" state="frozen"/>
      <selection pane="bottomLeft" activeCell="L46" sqref="L46"/>
    </sheetView>
  </sheetViews>
  <sheetFormatPr defaultColWidth="11.42578125" defaultRowHeight="12.75" x14ac:dyDescent="0.2"/>
  <cols>
    <col min="1" max="1" width="5.7109375" style="3" customWidth="1"/>
    <col min="2" max="2" width="30.85546875" style="3" customWidth="1"/>
    <col min="3" max="3" width="14.7109375" style="3" customWidth="1"/>
    <col min="4" max="4" width="14.42578125" style="3" customWidth="1"/>
    <col min="5" max="5" width="17.5703125" style="3" customWidth="1"/>
    <col min="6" max="6" width="12.42578125" style="3" customWidth="1"/>
    <col min="7" max="7" width="21.140625" style="3" customWidth="1"/>
    <col min="8" max="8" width="8" style="3" customWidth="1"/>
    <col min="9" max="9" width="9.28515625" style="3" customWidth="1"/>
    <col min="10" max="10" width="9.28515625" style="71" customWidth="1"/>
    <col min="11" max="186" width="11.42578125" style="3"/>
    <col min="187" max="187" width="5.7109375" style="3" customWidth="1"/>
    <col min="188" max="188" width="30.85546875" style="3" customWidth="1"/>
    <col min="189" max="189" width="11.42578125" style="3"/>
    <col min="190" max="191" width="12.7109375" style="3" customWidth="1"/>
    <col min="192" max="192" width="12.42578125" style="3" customWidth="1"/>
    <col min="193" max="193" width="21.140625" style="3" customWidth="1"/>
    <col min="194" max="194" width="8" style="3" customWidth="1"/>
    <col min="195" max="200" width="9.28515625" style="3" customWidth="1"/>
    <col min="201" max="442" width="11.42578125" style="3"/>
    <col min="443" max="443" width="5.7109375" style="3" customWidth="1"/>
    <col min="444" max="444" width="30.85546875" style="3" customWidth="1"/>
    <col min="445" max="445" width="11.42578125" style="3"/>
    <col min="446" max="447" width="12.7109375" style="3" customWidth="1"/>
    <col min="448" max="448" width="12.42578125" style="3" customWidth="1"/>
    <col min="449" max="449" width="21.140625" style="3" customWidth="1"/>
    <col min="450" max="450" width="8" style="3" customWidth="1"/>
    <col min="451" max="456" width="9.28515625" style="3" customWidth="1"/>
    <col min="457" max="698" width="11.42578125" style="3"/>
    <col min="699" max="699" width="5.7109375" style="3" customWidth="1"/>
    <col min="700" max="700" width="30.85546875" style="3" customWidth="1"/>
    <col min="701" max="701" width="11.42578125" style="3"/>
    <col min="702" max="703" width="12.7109375" style="3" customWidth="1"/>
    <col min="704" max="704" width="12.42578125" style="3" customWidth="1"/>
    <col min="705" max="705" width="21.140625" style="3" customWidth="1"/>
    <col min="706" max="706" width="8" style="3" customWidth="1"/>
    <col min="707" max="712" width="9.28515625" style="3" customWidth="1"/>
    <col min="713" max="954" width="11.42578125" style="3"/>
    <col min="955" max="955" width="5.7109375" style="3" customWidth="1"/>
    <col min="956" max="956" width="30.85546875" style="3" customWidth="1"/>
    <col min="957" max="957" width="11.42578125" style="3"/>
    <col min="958" max="959" width="12.7109375" style="3" customWidth="1"/>
    <col min="960" max="960" width="12.42578125" style="3" customWidth="1"/>
    <col min="961" max="961" width="21.140625" style="3" customWidth="1"/>
    <col min="962" max="962" width="8" style="3" customWidth="1"/>
    <col min="963" max="968" width="9.28515625" style="3" customWidth="1"/>
    <col min="969" max="1210" width="11.42578125" style="3"/>
    <col min="1211" max="1211" width="5.7109375" style="3" customWidth="1"/>
    <col min="1212" max="1212" width="30.85546875" style="3" customWidth="1"/>
    <col min="1213" max="1213" width="11.42578125" style="3"/>
    <col min="1214" max="1215" width="12.7109375" style="3" customWidth="1"/>
    <col min="1216" max="1216" width="12.42578125" style="3" customWidth="1"/>
    <col min="1217" max="1217" width="21.140625" style="3" customWidth="1"/>
    <col min="1218" max="1218" width="8" style="3" customWidth="1"/>
    <col min="1219" max="1224" width="9.28515625" style="3" customWidth="1"/>
    <col min="1225" max="1466" width="11.42578125" style="3"/>
    <col min="1467" max="1467" width="5.7109375" style="3" customWidth="1"/>
    <col min="1468" max="1468" width="30.85546875" style="3" customWidth="1"/>
    <col min="1469" max="1469" width="11.42578125" style="3"/>
    <col min="1470" max="1471" width="12.7109375" style="3" customWidth="1"/>
    <col min="1472" max="1472" width="12.42578125" style="3" customWidth="1"/>
    <col min="1473" max="1473" width="21.140625" style="3" customWidth="1"/>
    <col min="1474" max="1474" width="8" style="3" customWidth="1"/>
    <col min="1475" max="1480" width="9.28515625" style="3" customWidth="1"/>
    <col min="1481" max="1722" width="11.42578125" style="3"/>
    <col min="1723" max="1723" width="5.7109375" style="3" customWidth="1"/>
    <col min="1724" max="1724" width="30.85546875" style="3" customWidth="1"/>
    <col min="1725" max="1725" width="11.42578125" style="3"/>
    <col min="1726" max="1727" width="12.7109375" style="3" customWidth="1"/>
    <col min="1728" max="1728" width="12.42578125" style="3" customWidth="1"/>
    <col min="1729" max="1729" width="21.140625" style="3" customWidth="1"/>
    <col min="1730" max="1730" width="8" style="3" customWidth="1"/>
    <col min="1731" max="1736" width="9.28515625" style="3" customWidth="1"/>
    <col min="1737" max="1978" width="11.42578125" style="3"/>
    <col min="1979" max="1979" width="5.7109375" style="3" customWidth="1"/>
    <col min="1980" max="1980" width="30.85546875" style="3" customWidth="1"/>
    <col min="1981" max="1981" width="11.42578125" style="3"/>
    <col min="1982" max="1983" width="12.7109375" style="3" customWidth="1"/>
    <col min="1984" max="1984" width="12.42578125" style="3" customWidth="1"/>
    <col min="1985" max="1985" width="21.140625" style="3" customWidth="1"/>
    <col min="1986" max="1986" width="8" style="3" customWidth="1"/>
    <col min="1987" max="1992" width="9.28515625" style="3" customWidth="1"/>
    <col min="1993" max="2234" width="11.42578125" style="3"/>
    <col min="2235" max="2235" width="5.7109375" style="3" customWidth="1"/>
    <col min="2236" max="2236" width="30.85546875" style="3" customWidth="1"/>
    <col min="2237" max="2237" width="11.42578125" style="3"/>
    <col min="2238" max="2239" width="12.7109375" style="3" customWidth="1"/>
    <col min="2240" max="2240" width="12.42578125" style="3" customWidth="1"/>
    <col min="2241" max="2241" width="21.140625" style="3" customWidth="1"/>
    <col min="2242" max="2242" width="8" style="3" customWidth="1"/>
    <col min="2243" max="2248" width="9.28515625" style="3" customWidth="1"/>
    <col min="2249" max="2490" width="11.42578125" style="3"/>
    <col min="2491" max="2491" width="5.7109375" style="3" customWidth="1"/>
    <col min="2492" max="2492" width="30.85546875" style="3" customWidth="1"/>
    <col min="2493" max="2493" width="11.42578125" style="3"/>
    <col min="2494" max="2495" width="12.7109375" style="3" customWidth="1"/>
    <col min="2496" max="2496" width="12.42578125" style="3" customWidth="1"/>
    <col min="2497" max="2497" width="21.140625" style="3" customWidth="1"/>
    <col min="2498" max="2498" width="8" style="3" customWidth="1"/>
    <col min="2499" max="2504" width="9.28515625" style="3" customWidth="1"/>
    <col min="2505" max="2746" width="11.42578125" style="3"/>
    <col min="2747" max="2747" width="5.7109375" style="3" customWidth="1"/>
    <col min="2748" max="2748" width="30.85546875" style="3" customWidth="1"/>
    <col min="2749" max="2749" width="11.42578125" style="3"/>
    <col min="2750" max="2751" width="12.7109375" style="3" customWidth="1"/>
    <col min="2752" max="2752" width="12.42578125" style="3" customWidth="1"/>
    <col min="2753" max="2753" width="21.140625" style="3" customWidth="1"/>
    <col min="2754" max="2754" width="8" style="3" customWidth="1"/>
    <col min="2755" max="2760" width="9.28515625" style="3" customWidth="1"/>
    <col min="2761" max="3002" width="11.42578125" style="3"/>
    <col min="3003" max="3003" width="5.7109375" style="3" customWidth="1"/>
    <col min="3004" max="3004" width="30.85546875" style="3" customWidth="1"/>
    <col min="3005" max="3005" width="11.42578125" style="3"/>
    <col min="3006" max="3007" width="12.7109375" style="3" customWidth="1"/>
    <col min="3008" max="3008" width="12.42578125" style="3" customWidth="1"/>
    <col min="3009" max="3009" width="21.140625" style="3" customWidth="1"/>
    <col min="3010" max="3010" width="8" style="3" customWidth="1"/>
    <col min="3011" max="3016" width="9.28515625" style="3" customWidth="1"/>
    <col min="3017" max="3258" width="11.42578125" style="3"/>
    <col min="3259" max="3259" width="5.7109375" style="3" customWidth="1"/>
    <col min="3260" max="3260" width="30.85546875" style="3" customWidth="1"/>
    <col min="3261" max="3261" width="11.42578125" style="3"/>
    <col min="3262" max="3263" width="12.7109375" style="3" customWidth="1"/>
    <col min="3264" max="3264" width="12.42578125" style="3" customWidth="1"/>
    <col min="3265" max="3265" width="21.140625" style="3" customWidth="1"/>
    <col min="3266" max="3266" width="8" style="3" customWidth="1"/>
    <col min="3267" max="3272" width="9.28515625" style="3" customWidth="1"/>
    <col min="3273" max="3514" width="11.42578125" style="3"/>
    <col min="3515" max="3515" width="5.7109375" style="3" customWidth="1"/>
    <col min="3516" max="3516" width="30.85546875" style="3" customWidth="1"/>
    <col min="3517" max="3517" width="11.42578125" style="3"/>
    <col min="3518" max="3519" width="12.7109375" style="3" customWidth="1"/>
    <col min="3520" max="3520" width="12.42578125" style="3" customWidth="1"/>
    <col min="3521" max="3521" width="21.140625" style="3" customWidth="1"/>
    <col min="3522" max="3522" width="8" style="3" customWidth="1"/>
    <col min="3523" max="3528" width="9.28515625" style="3" customWidth="1"/>
    <col min="3529" max="3770" width="11.42578125" style="3"/>
    <col min="3771" max="3771" width="5.7109375" style="3" customWidth="1"/>
    <col min="3772" max="3772" width="30.85546875" style="3" customWidth="1"/>
    <col min="3773" max="3773" width="11.42578125" style="3"/>
    <col min="3774" max="3775" width="12.7109375" style="3" customWidth="1"/>
    <col min="3776" max="3776" width="12.42578125" style="3" customWidth="1"/>
    <col min="3777" max="3777" width="21.140625" style="3" customWidth="1"/>
    <col min="3778" max="3778" width="8" style="3" customWidth="1"/>
    <col min="3779" max="3784" width="9.28515625" style="3" customWidth="1"/>
    <col min="3785" max="4026" width="11.42578125" style="3"/>
    <col min="4027" max="4027" width="5.7109375" style="3" customWidth="1"/>
    <col min="4028" max="4028" width="30.85546875" style="3" customWidth="1"/>
    <col min="4029" max="4029" width="11.42578125" style="3"/>
    <col min="4030" max="4031" width="12.7109375" style="3" customWidth="1"/>
    <col min="4032" max="4032" width="12.42578125" style="3" customWidth="1"/>
    <col min="4033" max="4033" width="21.140625" style="3" customWidth="1"/>
    <col min="4034" max="4034" width="8" style="3" customWidth="1"/>
    <col min="4035" max="4040" width="9.28515625" style="3" customWidth="1"/>
    <col min="4041" max="4282" width="11.42578125" style="3"/>
    <col min="4283" max="4283" width="5.7109375" style="3" customWidth="1"/>
    <col min="4284" max="4284" width="30.85546875" style="3" customWidth="1"/>
    <col min="4285" max="4285" width="11.42578125" style="3"/>
    <col min="4286" max="4287" width="12.7109375" style="3" customWidth="1"/>
    <col min="4288" max="4288" width="12.42578125" style="3" customWidth="1"/>
    <col min="4289" max="4289" width="21.140625" style="3" customWidth="1"/>
    <col min="4290" max="4290" width="8" style="3" customWidth="1"/>
    <col min="4291" max="4296" width="9.28515625" style="3" customWidth="1"/>
    <col min="4297" max="4538" width="11.42578125" style="3"/>
    <col min="4539" max="4539" width="5.7109375" style="3" customWidth="1"/>
    <col min="4540" max="4540" width="30.85546875" style="3" customWidth="1"/>
    <col min="4541" max="4541" width="11.42578125" style="3"/>
    <col min="4542" max="4543" width="12.7109375" style="3" customWidth="1"/>
    <col min="4544" max="4544" width="12.42578125" style="3" customWidth="1"/>
    <col min="4545" max="4545" width="21.140625" style="3" customWidth="1"/>
    <col min="4546" max="4546" width="8" style="3" customWidth="1"/>
    <col min="4547" max="4552" width="9.28515625" style="3" customWidth="1"/>
    <col min="4553" max="4794" width="11.42578125" style="3"/>
    <col min="4795" max="4795" width="5.7109375" style="3" customWidth="1"/>
    <col min="4796" max="4796" width="30.85546875" style="3" customWidth="1"/>
    <col min="4797" max="4797" width="11.42578125" style="3"/>
    <col min="4798" max="4799" width="12.7109375" style="3" customWidth="1"/>
    <col min="4800" max="4800" width="12.42578125" style="3" customWidth="1"/>
    <col min="4801" max="4801" width="21.140625" style="3" customWidth="1"/>
    <col min="4802" max="4802" width="8" style="3" customWidth="1"/>
    <col min="4803" max="4808" width="9.28515625" style="3" customWidth="1"/>
    <col min="4809" max="5050" width="11.42578125" style="3"/>
    <col min="5051" max="5051" width="5.7109375" style="3" customWidth="1"/>
    <col min="5052" max="5052" width="30.85546875" style="3" customWidth="1"/>
    <col min="5053" max="5053" width="11.42578125" style="3"/>
    <col min="5054" max="5055" width="12.7109375" style="3" customWidth="1"/>
    <col min="5056" max="5056" width="12.42578125" style="3" customWidth="1"/>
    <col min="5057" max="5057" width="21.140625" style="3" customWidth="1"/>
    <col min="5058" max="5058" width="8" style="3" customWidth="1"/>
    <col min="5059" max="5064" width="9.28515625" style="3" customWidth="1"/>
    <col min="5065" max="5306" width="11.42578125" style="3"/>
    <col min="5307" max="5307" width="5.7109375" style="3" customWidth="1"/>
    <col min="5308" max="5308" width="30.85546875" style="3" customWidth="1"/>
    <col min="5309" max="5309" width="11.42578125" style="3"/>
    <col min="5310" max="5311" width="12.7109375" style="3" customWidth="1"/>
    <col min="5312" max="5312" width="12.42578125" style="3" customWidth="1"/>
    <col min="5313" max="5313" width="21.140625" style="3" customWidth="1"/>
    <col min="5314" max="5314" width="8" style="3" customWidth="1"/>
    <col min="5315" max="5320" width="9.28515625" style="3" customWidth="1"/>
    <col min="5321" max="5562" width="11.42578125" style="3"/>
    <col min="5563" max="5563" width="5.7109375" style="3" customWidth="1"/>
    <col min="5564" max="5564" width="30.85546875" style="3" customWidth="1"/>
    <col min="5565" max="5565" width="11.42578125" style="3"/>
    <col min="5566" max="5567" width="12.7109375" style="3" customWidth="1"/>
    <col min="5568" max="5568" width="12.42578125" style="3" customWidth="1"/>
    <col min="5569" max="5569" width="21.140625" style="3" customWidth="1"/>
    <col min="5570" max="5570" width="8" style="3" customWidth="1"/>
    <col min="5571" max="5576" width="9.28515625" style="3" customWidth="1"/>
    <col min="5577" max="5818" width="11.42578125" style="3"/>
    <col min="5819" max="5819" width="5.7109375" style="3" customWidth="1"/>
    <col min="5820" max="5820" width="30.85546875" style="3" customWidth="1"/>
    <col min="5821" max="5821" width="11.42578125" style="3"/>
    <col min="5822" max="5823" width="12.7109375" style="3" customWidth="1"/>
    <col min="5824" max="5824" width="12.42578125" style="3" customWidth="1"/>
    <col min="5825" max="5825" width="21.140625" style="3" customWidth="1"/>
    <col min="5826" max="5826" width="8" style="3" customWidth="1"/>
    <col min="5827" max="5832" width="9.28515625" style="3" customWidth="1"/>
    <col min="5833" max="6074" width="11.42578125" style="3"/>
    <col min="6075" max="6075" width="5.7109375" style="3" customWidth="1"/>
    <col min="6076" max="6076" width="30.85546875" style="3" customWidth="1"/>
    <col min="6077" max="6077" width="11.42578125" style="3"/>
    <col min="6078" max="6079" width="12.7109375" style="3" customWidth="1"/>
    <col min="6080" max="6080" width="12.42578125" style="3" customWidth="1"/>
    <col min="6081" max="6081" width="21.140625" style="3" customWidth="1"/>
    <col min="6082" max="6082" width="8" style="3" customWidth="1"/>
    <col min="6083" max="6088" width="9.28515625" style="3" customWidth="1"/>
    <col min="6089" max="6330" width="11.42578125" style="3"/>
    <col min="6331" max="6331" width="5.7109375" style="3" customWidth="1"/>
    <col min="6332" max="6332" width="30.85546875" style="3" customWidth="1"/>
    <col min="6333" max="6333" width="11.42578125" style="3"/>
    <col min="6334" max="6335" width="12.7109375" style="3" customWidth="1"/>
    <col min="6336" max="6336" width="12.42578125" style="3" customWidth="1"/>
    <col min="6337" max="6337" width="21.140625" style="3" customWidth="1"/>
    <col min="6338" max="6338" width="8" style="3" customWidth="1"/>
    <col min="6339" max="6344" width="9.28515625" style="3" customWidth="1"/>
    <col min="6345" max="6586" width="11.42578125" style="3"/>
    <col min="6587" max="6587" width="5.7109375" style="3" customWidth="1"/>
    <col min="6588" max="6588" width="30.85546875" style="3" customWidth="1"/>
    <col min="6589" max="6589" width="11.42578125" style="3"/>
    <col min="6590" max="6591" width="12.7109375" style="3" customWidth="1"/>
    <col min="6592" max="6592" width="12.42578125" style="3" customWidth="1"/>
    <col min="6593" max="6593" width="21.140625" style="3" customWidth="1"/>
    <col min="6594" max="6594" width="8" style="3" customWidth="1"/>
    <col min="6595" max="6600" width="9.28515625" style="3" customWidth="1"/>
    <col min="6601" max="6842" width="11.42578125" style="3"/>
    <col min="6843" max="6843" width="5.7109375" style="3" customWidth="1"/>
    <col min="6844" max="6844" width="30.85546875" style="3" customWidth="1"/>
    <col min="6845" max="6845" width="11.42578125" style="3"/>
    <col min="6846" max="6847" width="12.7109375" style="3" customWidth="1"/>
    <col min="6848" max="6848" width="12.42578125" style="3" customWidth="1"/>
    <col min="6849" max="6849" width="21.140625" style="3" customWidth="1"/>
    <col min="6850" max="6850" width="8" style="3" customWidth="1"/>
    <col min="6851" max="6856" width="9.28515625" style="3" customWidth="1"/>
    <col min="6857" max="7098" width="11.42578125" style="3"/>
    <col min="7099" max="7099" width="5.7109375" style="3" customWidth="1"/>
    <col min="7100" max="7100" width="30.85546875" style="3" customWidth="1"/>
    <col min="7101" max="7101" width="11.42578125" style="3"/>
    <col min="7102" max="7103" width="12.7109375" style="3" customWidth="1"/>
    <col min="7104" max="7104" width="12.42578125" style="3" customWidth="1"/>
    <col min="7105" max="7105" width="21.140625" style="3" customWidth="1"/>
    <col min="7106" max="7106" width="8" style="3" customWidth="1"/>
    <col min="7107" max="7112" width="9.28515625" style="3" customWidth="1"/>
    <col min="7113" max="7354" width="11.42578125" style="3"/>
    <col min="7355" max="7355" width="5.7109375" style="3" customWidth="1"/>
    <col min="7356" max="7356" width="30.85546875" style="3" customWidth="1"/>
    <col min="7357" max="7357" width="11.42578125" style="3"/>
    <col min="7358" max="7359" width="12.7109375" style="3" customWidth="1"/>
    <col min="7360" max="7360" width="12.42578125" style="3" customWidth="1"/>
    <col min="7361" max="7361" width="21.140625" style="3" customWidth="1"/>
    <col min="7362" max="7362" width="8" style="3" customWidth="1"/>
    <col min="7363" max="7368" width="9.28515625" style="3" customWidth="1"/>
    <col min="7369" max="7610" width="11.42578125" style="3"/>
    <col min="7611" max="7611" width="5.7109375" style="3" customWidth="1"/>
    <col min="7612" max="7612" width="30.85546875" style="3" customWidth="1"/>
    <col min="7613" max="7613" width="11.42578125" style="3"/>
    <col min="7614" max="7615" width="12.7109375" style="3" customWidth="1"/>
    <col min="7616" max="7616" width="12.42578125" style="3" customWidth="1"/>
    <col min="7617" max="7617" width="21.140625" style="3" customWidth="1"/>
    <col min="7618" max="7618" width="8" style="3" customWidth="1"/>
    <col min="7619" max="7624" width="9.28515625" style="3" customWidth="1"/>
    <col min="7625" max="7866" width="11.42578125" style="3"/>
    <col min="7867" max="7867" width="5.7109375" style="3" customWidth="1"/>
    <col min="7868" max="7868" width="30.85546875" style="3" customWidth="1"/>
    <col min="7869" max="7869" width="11.42578125" style="3"/>
    <col min="7870" max="7871" width="12.7109375" style="3" customWidth="1"/>
    <col min="7872" max="7872" width="12.42578125" style="3" customWidth="1"/>
    <col min="7873" max="7873" width="21.140625" style="3" customWidth="1"/>
    <col min="7874" max="7874" width="8" style="3" customWidth="1"/>
    <col min="7875" max="7880" width="9.28515625" style="3" customWidth="1"/>
    <col min="7881" max="8122" width="11.42578125" style="3"/>
    <col min="8123" max="8123" width="5.7109375" style="3" customWidth="1"/>
    <col min="8124" max="8124" width="30.85546875" style="3" customWidth="1"/>
    <col min="8125" max="8125" width="11.42578125" style="3"/>
    <col min="8126" max="8127" width="12.7109375" style="3" customWidth="1"/>
    <col min="8128" max="8128" width="12.42578125" style="3" customWidth="1"/>
    <col min="8129" max="8129" width="21.140625" style="3" customWidth="1"/>
    <col min="8130" max="8130" width="8" style="3" customWidth="1"/>
    <col min="8131" max="8136" width="9.28515625" style="3" customWidth="1"/>
    <col min="8137" max="8378" width="11.42578125" style="3"/>
    <col min="8379" max="8379" width="5.7109375" style="3" customWidth="1"/>
    <col min="8380" max="8380" width="30.85546875" style="3" customWidth="1"/>
    <col min="8381" max="8381" width="11.42578125" style="3"/>
    <col min="8382" max="8383" width="12.7109375" style="3" customWidth="1"/>
    <col min="8384" max="8384" width="12.42578125" style="3" customWidth="1"/>
    <col min="8385" max="8385" width="21.140625" style="3" customWidth="1"/>
    <col min="8386" max="8386" width="8" style="3" customWidth="1"/>
    <col min="8387" max="8392" width="9.28515625" style="3" customWidth="1"/>
    <col min="8393" max="8634" width="11.42578125" style="3"/>
    <col min="8635" max="8635" width="5.7109375" style="3" customWidth="1"/>
    <col min="8636" max="8636" width="30.85546875" style="3" customWidth="1"/>
    <col min="8637" max="8637" width="11.42578125" style="3"/>
    <col min="8638" max="8639" width="12.7109375" style="3" customWidth="1"/>
    <col min="8640" max="8640" width="12.42578125" style="3" customWidth="1"/>
    <col min="8641" max="8641" width="21.140625" style="3" customWidth="1"/>
    <col min="8642" max="8642" width="8" style="3" customWidth="1"/>
    <col min="8643" max="8648" width="9.28515625" style="3" customWidth="1"/>
    <col min="8649" max="8890" width="11.42578125" style="3"/>
    <col min="8891" max="8891" width="5.7109375" style="3" customWidth="1"/>
    <col min="8892" max="8892" width="30.85546875" style="3" customWidth="1"/>
    <col min="8893" max="8893" width="11.42578125" style="3"/>
    <col min="8894" max="8895" width="12.7109375" style="3" customWidth="1"/>
    <col min="8896" max="8896" width="12.42578125" style="3" customWidth="1"/>
    <col min="8897" max="8897" width="21.140625" style="3" customWidth="1"/>
    <col min="8898" max="8898" width="8" style="3" customWidth="1"/>
    <col min="8899" max="8904" width="9.28515625" style="3" customWidth="1"/>
    <col min="8905" max="9146" width="11.42578125" style="3"/>
    <col min="9147" max="9147" width="5.7109375" style="3" customWidth="1"/>
    <col min="9148" max="9148" width="30.85546875" style="3" customWidth="1"/>
    <col min="9149" max="9149" width="11.42578125" style="3"/>
    <col min="9150" max="9151" width="12.7109375" style="3" customWidth="1"/>
    <col min="9152" max="9152" width="12.42578125" style="3" customWidth="1"/>
    <col min="9153" max="9153" width="21.140625" style="3" customWidth="1"/>
    <col min="9154" max="9154" width="8" style="3" customWidth="1"/>
    <col min="9155" max="9160" width="9.28515625" style="3" customWidth="1"/>
    <col min="9161" max="9402" width="11.42578125" style="3"/>
    <col min="9403" max="9403" width="5.7109375" style="3" customWidth="1"/>
    <col min="9404" max="9404" width="30.85546875" style="3" customWidth="1"/>
    <col min="9405" max="9405" width="11.42578125" style="3"/>
    <col min="9406" max="9407" width="12.7109375" style="3" customWidth="1"/>
    <col min="9408" max="9408" width="12.42578125" style="3" customWidth="1"/>
    <col min="9409" max="9409" width="21.140625" style="3" customWidth="1"/>
    <col min="9410" max="9410" width="8" style="3" customWidth="1"/>
    <col min="9411" max="9416" width="9.28515625" style="3" customWidth="1"/>
    <col min="9417" max="9658" width="11.42578125" style="3"/>
    <col min="9659" max="9659" width="5.7109375" style="3" customWidth="1"/>
    <col min="9660" max="9660" width="30.85546875" style="3" customWidth="1"/>
    <col min="9661" max="9661" width="11.42578125" style="3"/>
    <col min="9662" max="9663" width="12.7109375" style="3" customWidth="1"/>
    <col min="9664" max="9664" width="12.42578125" style="3" customWidth="1"/>
    <col min="9665" max="9665" width="21.140625" style="3" customWidth="1"/>
    <col min="9666" max="9666" width="8" style="3" customWidth="1"/>
    <col min="9667" max="9672" width="9.28515625" style="3" customWidth="1"/>
    <col min="9673" max="9914" width="11.42578125" style="3"/>
    <col min="9915" max="9915" width="5.7109375" style="3" customWidth="1"/>
    <col min="9916" max="9916" width="30.85546875" style="3" customWidth="1"/>
    <col min="9917" max="9917" width="11.42578125" style="3"/>
    <col min="9918" max="9919" width="12.7109375" style="3" customWidth="1"/>
    <col min="9920" max="9920" width="12.42578125" style="3" customWidth="1"/>
    <col min="9921" max="9921" width="21.140625" style="3" customWidth="1"/>
    <col min="9922" max="9922" width="8" style="3" customWidth="1"/>
    <col min="9923" max="9928" width="9.28515625" style="3" customWidth="1"/>
    <col min="9929" max="10170" width="11.42578125" style="3"/>
    <col min="10171" max="10171" width="5.7109375" style="3" customWidth="1"/>
    <col min="10172" max="10172" width="30.85546875" style="3" customWidth="1"/>
    <col min="10173" max="10173" width="11.42578125" style="3"/>
    <col min="10174" max="10175" width="12.7109375" style="3" customWidth="1"/>
    <col min="10176" max="10176" width="12.42578125" style="3" customWidth="1"/>
    <col min="10177" max="10177" width="21.140625" style="3" customWidth="1"/>
    <col min="10178" max="10178" width="8" style="3" customWidth="1"/>
    <col min="10179" max="10184" width="9.28515625" style="3" customWidth="1"/>
    <col min="10185" max="10426" width="11.42578125" style="3"/>
    <col min="10427" max="10427" width="5.7109375" style="3" customWidth="1"/>
    <col min="10428" max="10428" width="30.85546875" style="3" customWidth="1"/>
    <col min="10429" max="10429" width="11.42578125" style="3"/>
    <col min="10430" max="10431" width="12.7109375" style="3" customWidth="1"/>
    <col min="10432" max="10432" width="12.42578125" style="3" customWidth="1"/>
    <col min="10433" max="10433" width="21.140625" style="3" customWidth="1"/>
    <col min="10434" max="10434" width="8" style="3" customWidth="1"/>
    <col min="10435" max="10440" width="9.28515625" style="3" customWidth="1"/>
    <col min="10441" max="10682" width="11.42578125" style="3"/>
    <col min="10683" max="10683" width="5.7109375" style="3" customWidth="1"/>
    <col min="10684" max="10684" width="30.85546875" style="3" customWidth="1"/>
    <col min="10685" max="10685" width="11.42578125" style="3"/>
    <col min="10686" max="10687" width="12.7109375" style="3" customWidth="1"/>
    <col min="10688" max="10688" width="12.42578125" style="3" customWidth="1"/>
    <col min="10689" max="10689" width="21.140625" style="3" customWidth="1"/>
    <col min="10690" max="10690" width="8" style="3" customWidth="1"/>
    <col min="10691" max="10696" width="9.28515625" style="3" customWidth="1"/>
    <col min="10697" max="10938" width="11.42578125" style="3"/>
    <col min="10939" max="10939" width="5.7109375" style="3" customWidth="1"/>
    <col min="10940" max="10940" width="30.85546875" style="3" customWidth="1"/>
    <col min="10941" max="10941" width="11.42578125" style="3"/>
    <col min="10942" max="10943" width="12.7109375" style="3" customWidth="1"/>
    <col min="10944" max="10944" width="12.42578125" style="3" customWidth="1"/>
    <col min="10945" max="10945" width="21.140625" style="3" customWidth="1"/>
    <col min="10946" max="10946" width="8" style="3" customWidth="1"/>
    <col min="10947" max="10952" width="9.28515625" style="3" customWidth="1"/>
    <col min="10953" max="11194" width="11.42578125" style="3"/>
    <col min="11195" max="11195" width="5.7109375" style="3" customWidth="1"/>
    <col min="11196" max="11196" width="30.85546875" style="3" customWidth="1"/>
    <col min="11197" max="11197" width="11.42578125" style="3"/>
    <col min="11198" max="11199" width="12.7109375" style="3" customWidth="1"/>
    <col min="11200" max="11200" width="12.42578125" style="3" customWidth="1"/>
    <col min="11201" max="11201" width="21.140625" style="3" customWidth="1"/>
    <col min="11202" max="11202" width="8" style="3" customWidth="1"/>
    <col min="11203" max="11208" width="9.28515625" style="3" customWidth="1"/>
    <col min="11209" max="11450" width="11.42578125" style="3"/>
    <col min="11451" max="11451" width="5.7109375" style="3" customWidth="1"/>
    <col min="11452" max="11452" width="30.85546875" style="3" customWidth="1"/>
    <col min="11453" max="11453" width="11.42578125" style="3"/>
    <col min="11454" max="11455" width="12.7109375" style="3" customWidth="1"/>
    <col min="11456" max="11456" width="12.42578125" style="3" customWidth="1"/>
    <col min="11457" max="11457" width="21.140625" style="3" customWidth="1"/>
    <col min="11458" max="11458" width="8" style="3" customWidth="1"/>
    <col min="11459" max="11464" width="9.28515625" style="3" customWidth="1"/>
    <col min="11465" max="11706" width="11.42578125" style="3"/>
    <col min="11707" max="11707" width="5.7109375" style="3" customWidth="1"/>
    <col min="11708" max="11708" width="30.85546875" style="3" customWidth="1"/>
    <col min="11709" max="11709" width="11.42578125" style="3"/>
    <col min="11710" max="11711" width="12.7109375" style="3" customWidth="1"/>
    <col min="11712" max="11712" width="12.42578125" style="3" customWidth="1"/>
    <col min="11713" max="11713" width="21.140625" style="3" customWidth="1"/>
    <col min="11714" max="11714" width="8" style="3" customWidth="1"/>
    <col min="11715" max="11720" width="9.28515625" style="3" customWidth="1"/>
    <col min="11721" max="11962" width="11.42578125" style="3"/>
    <col min="11963" max="11963" width="5.7109375" style="3" customWidth="1"/>
    <col min="11964" max="11964" width="30.85546875" style="3" customWidth="1"/>
    <col min="11965" max="11965" width="11.42578125" style="3"/>
    <col min="11966" max="11967" width="12.7109375" style="3" customWidth="1"/>
    <col min="11968" max="11968" width="12.42578125" style="3" customWidth="1"/>
    <col min="11969" max="11969" width="21.140625" style="3" customWidth="1"/>
    <col min="11970" max="11970" width="8" style="3" customWidth="1"/>
    <col min="11971" max="11976" width="9.28515625" style="3" customWidth="1"/>
    <col min="11977" max="12218" width="11.42578125" style="3"/>
    <col min="12219" max="12219" width="5.7109375" style="3" customWidth="1"/>
    <col min="12220" max="12220" width="30.85546875" style="3" customWidth="1"/>
    <col min="12221" max="12221" width="11.42578125" style="3"/>
    <col min="12222" max="12223" width="12.7109375" style="3" customWidth="1"/>
    <col min="12224" max="12224" width="12.42578125" style="3" customWidth="1"/>
    <col min="12225" max="12225" width="21.140625" style="3" customWidth="1"/>
    <col min="12226" max="12226" width="8" style="3" customWidth="1"/>
    <col min="12227" max="12232" width="9.28515625" style="3" customWidth="1"/>
    <col min="12233" max="12474" width="11.42578125" style="3"/>
    <col min="12475" max="12475" width="5.7109375" style="3" customWidth="1"/>
    <col min="12476" max="12476" width="30.85546875" style="3" customWidth="1"/>
    <col min="12477" max="12477" width="11.42578125" style="3"/>
    <col min="12478" max="12479" width="12.7109375" style="3" customWidth="1"/>
    <col min="12480" max="12480" width="12.42578125" style="3" customWidth="1"/>
    <col min="12481" max="12481" width="21.140625" style="3" customWidth="1"/>
    <col min="12482" max="12482" width="8" style="3" customWidth="1"/>
    <col min="12483" max="12488" width="9.28515625" style="3" customWidth="1"/>
    <col min="12489" max="12730" width="11.42578125" style="3"/>
    <col min="12731" max="12731" width="5.7109375" style="3" customWidth="1"/>
    <col min="12732" max="12732" width="30.85546875" style="3" customWidth="1"/>
    <col min="12733" max="12733" width="11.42578125" style="3"/>
    <col min="12734" max="12735" width="12.7109375" style="3" customWidth="1"/>
    <col min="12736" max="12736" width="12.42578125" style="3" customWidth="1"/>
    <col min="12737" max="12737" width="21.140625" style="3" customWidth="1"/>
    <col min="12738" max="12738" width="8" style="3" customWidth="1"/>
    <col min="12739" max="12744" width="9.28515625" style="3" customWidth="1"/>
    <col min="12745" max="12986" width="11.42578125" style="3"/>
    <col min="12987" max="12987" width="5.7109375" style="3" customWidth="1"/>
    <col min="12988" max="12988" width="30.85546875" style="3" customWidth="1"/>
    <col min="12989" max="12989" width="11.42578125" style="3"/>
    <col min="12990" max="12991" width="12.7109375" style="3" customWidth="1"/>
    <col min="12992" max="12992" width="12.42578125" style="3" customWidth="1"/>
    <col min="12993" max="12993" width="21.140625" style="3" customWidth="1"/>
    <col min="12994" max="12994" width="8" style="3" customWidth="1"/>
    <col min="12995" max="13000" width="9.28515625" style="3" customWidth="1"/>
    <col min="13001" max="13242" width="11.42578125" style="3"/>
    <col min="13243" max="13243" width="5.7109375" style="3" customWidth="1"/>
    <col min="13244" max="13244" width="30.85546875" style="3" customWidth="1"/>
    <col min="13245" max="13245" width="11.42578125" style="3"/>
    <col min="13246" max="13247" width="12.7109375" style="3" customWidth="1"/>
    <col min="13248" max="13248" width="12.42578125" style="3" customWidth="1"/>
    <col min="13249" max="13249" width="21.140625" style="3" customWidth="1"/>
    <col min="13250" max="13250" width="8" style="3" customWidth="1"/>
    <col min="13251" max="13256" width="9.28515625" style="3" customWidth="1"/>
    <col min="13257" max="13498" width="11.42578125" style="3"/>
    <col min="13499" max="13499" width="5.7109375" style="3" customWidth="1"/>
    <col min="13500" max="13500" width="30.85546875" style="3" customWidth="1"/>
    <col min="13501" max="13501" width="11.42578125" style="3"/>
    <col min="13502" max="13503" width="12.7109375" style="3" customWidth="1"/>
    <col min="13504" max="13504" width="12.42578125" style="3" customWidth="1"/>
    <col min="13505" max="13505" width="21.140625" style="3" customWidth="1"/>
    <col min="13506" max="13506" width="8" style="3" customWidth="1"/>
    <col min="13507" max="13512" width="9.28515625" style="3" customWidth="1"/>
    <col min="13513" max="13754" width="11.42578125" style="3"/>
    <col min="13755" max="13755" width="5.7109375" style="3" customWidth="1"/>
    <col min="13756" max="13756" width="30.85546875" style="3" customWidth="1"/>
    <col min="13757" max="13757" width="11.42578125" style="3"/>
    <col min="13758" max="13759" width="12.7109375" style="3" customWidth="1"/>
    <col min="13760" max="13760" width="12.42578125" style="3" customWidth="1"/>
    <col min="13761" max="13761" width="21.140625" style="3" customWidth="1"/>
    <col min="13762" max="13762" width="8" style="3" customWidth="1"/>
    <col min="13763" max="13768" width="9.28515625" style="3" customWidth="1"/>
    <col min="13769" max="14010" width="11.42578125" style="3"/>
    <col min="14011" max="14011" width="5.7109375" style="3" customWidth="1"/>
    <col min="14012" max="14012" width="30.85546875" style="3" customWidth="1"/>
    <col min="14013" max="14013" width="11.42578125" style="3"/>
    <col min="14014" max="14015" width="12.7109375" style="3" customWidth="1"/>
    <col min="14016" max="14016" width="12.42578125" style="3" customWidth="1"/>
    <col min="14017" max="14017" width="21.140625" style="3" customWidth="1"/>
    <col min="14018" max="14018" width="8" style="3" customWidth="1"/>
    <col min="14019" max="14024" width="9.28515625" style="3" customWidth="1"/>
    <col min="14025" max="14266" width="11.42578125" style="3"/>
    <col min="14267" max="14267" width="5.7109375" style="3" customWidth="1"/>
    <col min="14268" max="14268" width="30.85546875" style="3" customWidth="1"/>
    <col min="14269" max="14269" width="11.42578125" style="3"/>
    <col min="14270" max="14271" width="12.7109375" style="3" customWidth="1"/>
    <col min="14272" max="14272" width="12.42578125" style="3" customWidth="1"/>
    <col min="14273" max="14273" width="21.140625" style="3" customWidth="1"/>
    <col min="14274" max="14274" width="8" style="3" customWidth="1"/>
    <col min="14275" max="14280" width="9.28515625" style="3" customWidth="1"/>
    <col min="14281" max="14522" width="11.42578125" style="3"/>
    <col min="14523" max="14523" width="5.7109375" style="3" customWidth="1"/>
    <col min="14524" max="14524" width="30.85546875" style="3" customWidth="1"/>
    <col min="14525" max="14525" width="11.42578125" style="3"/>
    <col min="14526" max="14527" width="12.7109375" style="3" customWidth="1"/>
    <col min="14528" max="14528" width="12.42578125" style="3" customWidth="1"/>
    <col min="14529" max="14529" width="21.140625" style="3" customWidth="1"/>
    <col min="14530" max="14530" width="8" style="3" customWidth="1"/>
    <col min="14531" max="14536" width="9.28515625" style="3" customWidth="1"/>
    <col min="14537" max="14778" width="11.42578125" style="3"/>
    <col min="14779" max="14779" width="5.7109375" style="3" customWidth="1"/>
    <col min="14780" max="14780" width="30.85546875" style="3" customWidth="1"/>
    <col min="14781" max="14781" width="11.42578125" style="3"/>
    <col min="14782" max="14783" width="12.7109375" style="3" customWidth="1"/>
    <col min="14784" max="14784" width="12.42578125" style="3" customWidth="1"/>
    <col min="14785" max="14785" width="21.140625" style="3" customWidth="1"/>
    <col min="14786" max="14786" width="8" style="3" customWidth="1"/>
    <col min="14787" max="14792" width="9.28515625" style="3" customWidth="1"/>
    <col min="14793" max="15034" width="11.42578125" style="3"/>
    <col min="15035" max="15035" width="5.7109375" style="3" customWidth="1"/>
    <col min="15036" max="15036" width="30.85546875" style="3" customWidth="1"/>
    <col min="15037" max="15037" width="11.42578125" style="3"/>
    <col min="15038" max="15039" width="12.7109375" style="3" customWidth="1"/>
    <col min="15040" max="15040" width="12.42578125" style="3" customWidth="1"/>
    <col min="15041" max="15041" width="21.140625" style="3" customWidth="1"/>
    <col min="15042" max="15042" width="8" style="3" customWidth="1"/>
    <col min="15043" max="15048" width="9.28515625" style="3" customWidth="1"/>
    <col min="15049" max="15290" width="11.42578125" style="3"/>
    <col min="15291" max="15291" width="5.7109375" style="3" customWidth="1"/>
    <col min="15292" max="15292" width="30.85546875" style="3" customWidth="1"/>
    <col min="15293" max="15293" width="11.42578125" style="3"/>
    <col min="15294" max="15295" width="12.7109375" style="3" customWidth="1"/>
    <col min="15296" max="15296" width="12.42578125" style="3" customWidth="1"/>
    <col min="15297" max="15297" width="21.140625" style="3" customWidth="1"/>
    <col min="15298" max="15298" width="8" style="3" customWidth="1"/>
    <col min="15299" max="15304" width="9.28515625" style="3" customWidth="1"/>
    <col min="15305" max="15546" width="11.42578125" style="3"/>
    <col min="15547" max="15547" width="5.7109375" style="3" customWidth="1"/>
    <col min="15548" max="15548" width="30.85546875" style="3" customWidth="1"/>
    <col min="15549" max="15549" width="11.42578125" style="3"/>
    <col min="15550" max="15551" width="12.7109375" style="3" customWidth="1"/>
    <col min="15552" max="15552" width="12.42578125" style="3" customWidth="1"/>
    <col min="15553" max="15553" width="21.140625" style="3" customWidth="1"/>
    <col min="15554" max="15554" width="8" style="3" customWidth="1"/>
    <col min="15555" max="15560" width="9.28515625" style="3" customWidth="1"/>
    <col min="15561" max="15802" width="11.42578125" style="3"/>
    <col min="15803" max="15803" width="5.7109375" style="3" customWidth="1"/>
    <col min="15804" max="15804" width="30.85546875" style="3" customWidth="1"/>
    <col min="15805" max="15805" width="11.42578125" style="3"/>
    <col min="15806" max="15807" width="12.7109375" style="3" customWidth="1"/>
    <col min="15808" max="15808" width="12.42578125" style="3" customWidth="1"/>
    <col min="15809" max="15809" width="21.140625" style="3" customWidth="1"/>
    <col min="15810" max="15810" width="8" style="3" customWidth="1"/>
    <col min="15811" max="15816" width="9.28515625" style="3" customWidth="1"/>
    <col min="15817" max="16058" width="11.42578125" style="3"/>
    <col min="16059" max="16059" width="5.7109375" style="3" customWidth="1"/>
    <col min="16060" max="16060" width="30.85546875" style="3" customWidth="1"/>
    <col min="16061" max="16061" width="11.42578125" style="3"/>
    <col min="16062" max="16063" width="12.7109375" style="3" customWidth="1"/>
    <col min="16064" max="16064" width="12.42578125" style="3" customWidth="1"/>
    <col min="16065" max="16065" width="21.140625" style="3" customWidth="1"/>
    <col min="16066" max="16066" width="8" style="3" customWidth="1"/>
    <col min="16067" max="16072" width="9.28515625" style="3" customWidth="1"/>
    <col min="16073" max="16384" width="11.42578125" style="3"/>
  </cols>
  <sheetData>
    <row r="1" spans="1:10" ht="23.25" customHeight="1" x14ac:dyDescent="0.2">
      <c r="A1" s="242" t="s">
        <v>162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30.6" customHeight="1" x14ac:dyDescent="0.2">
      <c r="A2" s="277" t="s">
        <v>163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17.45" customHeight="1" x14ac:dyDescent="0.2">
      <c r="A3" s="164"/>
      <c r="B3" s="164"/>
      <c r="C3" s="281" t="s">
        <v>236</v>
      </c>
      <c r="D3" s="281"/>
      <c r="E3" s="281"/>
      <c r="F3" s="281"/>
      <c r="G3" s="281"/>
      <c r="H3" s="164"/>
      <c r="I3" s="164"/>
      <c r="J3" s="164"/>
    </row>
    <row r="4" spans="1:10" ht="21.75" customHeight="1" x14ac:dyDescent="0.2">
      <c r="A4" s="276" t="s">
        <v>50</v>
      </c>
      <c r="B4" s="276" t="s">
        <v>51</v>
      </c>
      <c r="C4" s="276" t="s">
        <v>52</v>
      </c>
      <c r="D4" s="276"/>
      <c r="E4" s="276" t="s">
        <v>249</v>
      </c>
      <c r="F4" s="276"/>
      <c r="G4" s="276" t="s">
        <v>53</v>
      </c>
      <c r="H4" s="276" t="s">
        <v>54</v>
      </c>
      <c r="I4" s="278" t="s">
        <v>146</v>
      </c>
      <c r="J4" s="273" t="s">
        <v>147</v>
      </c>
    </row>
    <row r="5" spans="1:10" ht="15" customHeight="1" x14ac:dyDescent="0.2">
      <c r="A5" s="276"/>
      <c r="B5" s="276"/>
      <c r="C5" s="276"/>
      <c r="D5" s="276"/>
      <c r="E5" s="276"/>
      <c r="F5" s="276"/>
      <c r="G5" s="276"/>
      <c r="H5" s="276"/>
      <c r="I5" s="279"/>
      <c r="J5" s="274"/>
    </row>
    <row r="6" spans="1:10" ht="12.75" customHeight="1" x14ac:dyDescent="0.2">
      <c r="A6" s="276"/>
      <c r="B6" s="276"/>
      <c r="C6" s="273" t="s">
        <v>3</v>
      </c>
      <c r="D6" s="273" t="s">
        <v>97</v>
      </c>
      <c r="E6" s="273" t="s">
        <v>3</v>
      </c>
      <c r="F6" s="273" t="s">
        <v>97</v>
      </c>
      <c r="G6" s="276"/>
      <c r="H6" s="276"/>
      <c r="I6" s="279"/>
      <c r="J6" s="274"/>
    </row>
    <row r="7" spans="1:10" ht="35.25" customHeight="1" x14ac:dyDescent="0.2">
      <c r="A7" s="276"/>
      <c r="B7" s="276"/>
      <c r="C7" s="275"/>
      <c r="D7" s="275"/>
      <c r="E7" s="275"/>
      <c r="F7" s="275"/>
      <c r="G7" s="276"/>
      <c r="H7" s="276"/>
      <c r="I7" s="280"/>
      <c r="J7" s="275"/>
    </row>
    <row r="8" spans="1:10" ht="17.25" customHeight="1" x14ac:dyDescent="0.2">
      <c r="A8" s="15">
        <v>1</v>
      </c>
      <c r="B8" s="15">
        <v>2</v>
      </c>
      <c r="C8" s="15">
        <v>4</v>
      </c>
      <c r="D8" s="15">
        <v>5</v>
      </c>
      <c r="E8" s="15">
        <v>6</v>
      </c>
      <c r="F8" s="15">
        <v>7</v>
      </c>
      <c r="G8" s="15">
        <v>8</v>
      </c>
      <c r="H8" s="15">
        <v>9</v>
      </c>
      <c r="I8" s="65">
        <v>10</v>
      </c>
      <c r="J8" s="15">
        <v>11</v>
      </c>
    </row>
    <row r="9" spans="1:10" ht="17.25" customHeight="1" x14ac:dyDescent="0.2">
      <c r="A9" s="271" t="s">
        <v>140</v>
      </c>
      <c r="B9" s="272"/>
      <c r="C9" s="272"/>
      <c r="D9" s="272"/>
      <c r="E9" s="272"/>
      <c r="F9" s="272"/>
      <c r="G9" s="272"/>
      <c r="H9" s="272"/>
      <c r="I9" s="272"/>
      <c r="J9" s="272"/>
    </row>
    <row r="10" spans="1:10" ht="72.75" customHeight="1" x14ac:dyDescent="0.2">
      <c r="A10" s="16" t="s">
        <v>42</v>
      </c>
      <c r="B10" s="16" t="s">
        <v>138</v>
      </c>
      <c r="C10" s="105">
        <f>C11</f>
        <v>359.9</v>
      </c>
      <c r="D10" s="105">
        <f>D11</f>
        <v>4137.3999999999996</v>
      </c>
      <c r="E10" s="138">
        <f>E11</f>
        <v>359</v>
      </c>
      <c r="F10" s="138">
        <f>F11</f>
        <v>4127.3</v>
      </c>
      <c r="G10" s="105"/>
      <c r="H10" s="105"/>
      <c r="I10" s="105"/>
      <c r="J10" s="105"/>
    </row>
    <row r="11" spans="1:10" ht="47.25" customHeight="1" x14ac:dyDescent="0.2">
      <c r="A11" s="19" t="s">
        <v>121</v>
      </c>
      <c r="B11" s="19" t="s">
        <v>109</v>
      </c>
      <c r="C11" s="19">
        <v>359.9</v>
      </c>
      <c r="D11" s="19">
        <v>4137.3999999999996</v>
      </c>
      <c r="E11" s="139">
        <v>359</v>
      </c>
      <c r="F11" s="139">
        <v>4127.3</v>
      </c>
      <c r="G11" s="104"/>
      <c r="H11" s="19" t="s">
        <v>57</v>
      </c>
      <c r="I11" s="19">
        <v>6</v>
      </c>
      <c r="J11" s="19">
        <v>6</v>
      </c>
    </row>
    <row r="12" spans="1:10" ht="21.75" customHeight="1" x14ac:dyDescent="0.2">
      <c r="A12" s="121"/>
      <c r="B12" s="121"/>
      <c r="C12" s="121"/>
      <c r="D12" s="272" t="s">
        <v>22</v>
      </c>
      <c r="E12" s="272"/>
      <c r="F12" s="272"/>
      <c r="G12" s="122"/>
      <c r="H12" s="121"/>
      <c r="I12" s="121"/>
      <c r="J12" s="121"/>
    </row>
    <row r="13" spans="1:10" ht="105" customHeight="1" x14ac:dyDescent="0.2">
      <c r="A13" s="16" t="s">
        <v>43</v>
      </c>
      <c r="B13" s="17" t="s">
        <v>23</v>
      </c>
      <c r="C13" s="106">
        <f>C14+C15+C16</f>
        <v>11374.9</v>
      </c>
      <c r="D13" s="106">
        <f>D14+D15+D16</f>
        <v>14061.2</v>
      </c>
      <c r="E13" s="106">
        <f>E14+E15+E16</f>
        <v>8179.2</v>
      </c>
      <c r="F13" s="106">
        <f>F14+F15+F16</f>
        <v>14061.2</v>
      </c>
      <c r="G13" s="16"/>
      <c r="H13" s="16"/>
      <c r="I13" s="16"/>
      <c r="J13" s="16"/>
    </row>
    <row r="14" spans="1:10" ht="45.75" customHeight="1" x14ac:dyDescent="0.2">
      <c r="A14" s="19" t="s">
        <v>139</v>
      </c>
      <c r="B14" s="27" t="s">
        <v>98</v>
      </c>
      <c r="C14" s="21">
        <v>326</v>
      </c>
      <c r="D14" s="21">
        <v>0</v>
      </c>
      <c r="E14" s="21">
        <v>326</v>
      </c>
      <c r="F14" s="21">
        <v>0</v>
      </c>
      <c r="G14" s="27" t="s">
        <v>100</v>
      </c>
      <c r="H14" s="20" t="s">
        <v>58</v>
      </c>
      <c r="I14" s="60">
        <v>200</v>
      </c>
      <c r="J14" s="41">
        <v>200</v>
      </c>
    </row>
    <row r="15" spans="1:10" ht="43.9" customHeight="1" x14ac:dyDescent="0.2">
      <c r="A15" s="19" t="s">
        <v>123</v>
      </c>
      <c r="B15" s="27" t="s">
        <v>11</v>
      </c>
      <c r="C15" s="21">
        <v>4397</v>
      </c>
      <c r="D15" s="21">
        <v>0</v>
      </c>
      <c r="E15" s="38">
        <v>3140.7</v>
      </c>
      <c r="F15" s="38">
        <v>0</v>
      </c>
      <c r="G15" s="28" t="s">
        <v>59</v>
      </c>
      <c r="H15" s="20" t="s">
        <v>55</v>
      </c>
      <c r="I15" s="60">
        <v>1249.9000000000001</v>
      </c>
      <c r="J15" s="21">
        <v>1148.9100000000001</v>
      </c>
    </row>
    <row r="16" spans="1:10" ht="39.950000000000003" customHeight="1" x14ac:dyDescent="0.2">
      <c r="A16" s="261" t="s">
        <v>125</v>
      </c>
      <c r="B16" s="263" t="s">
        <v>17</v>
      </c>
      <c r="C16" s="252">
        <v>6651.9</v>
      </c>
      <c r="D16" s="252">
        <v>14061.2</v>
      </c>
      <c r="E16" s="255">
        <v>4712.5</v>
      </c>
      <c r="F16" s="255">
        <v>14061.2</v>
      </c>
      <c r="G16" s="28" t="s">
        <v>60</v>
      </c>
      <c r="H16" s="20" t="s">
        <v>57</v>
      </c>
      <c r="I16" s="60">
        <v>9</v>
      </c>
      <c r="J16" s="19">
        <v>9</v>
      </c>
    </row>
    <row r="17" spans="1:46" ht="30" customHeight="1" x14ac:dyDescent="0.2">
      <c r="A17" s="270"/>
      <c r="B17" s="266"/>
      <c r="C17" s="253"/>
      <c r="D17" s="253"/>
      <c r="E17" s="256"/>
      <c r="F17" s="256"/>
      <c r="G17" s="28" t="s">
        <v>61</v>
      </c>
      <c r="H17" s="20" t="s">
        <v>57</v>
      </c>
      <c r="I17" s="66">
        <v>1</v>
      </c>
      <c r="J17" s="41">
        <v>1</v>
      </c>
    </row>
    <row r="18" spans="1:46" ht="39" customHeight="1" x14ac:dyDescent="0.2">
      <c r="A18" s="262"/>
      <c r="B18" s="264"/>
      <c r="C18" s="254"/>
      <c r="D18" s="254"/>
      <c r="E18" s="257"/>
      <c r="F18" s="257"/>
      <c r="G18" s="27" t="s">
        <v>62</v>
      </c>
      <c r="H18" s="20" t="s">
        <v>57</v>
      </c>
      <c r="I18" s="66">
        <v>55</v>
      </c>
      <c r="J18" s="41">
        <v>55</v>
      </c>
    </row>
    <row r="19" spans="1:46" ht="76.5" customHeight="1" x14ac:dyDescent="0.2">
      <c r="A19" s="16" t="s">
        <v>44</v>
      </c>
      <c r="B19" s="17" t="s">
        <v>24</v>
      </c>
      <c r="C19" s="106">
        <f>C20+C23</f>
        <v>17019.5</v>
      </c>
      <c r="D19" s="106">
        <v>0</v>
      </c>
      <c r="E19" s="106">
        <f>E20+E23</f>
        <v>16244.9</v>
      </c>
      <c r="F19" s="106">
        <v>0</v>
      </c>
      <c r="G19" s="109"/>
      <c r="H19" s="105"/>
      <c r="I19" s="110"/>
      <c r="J19" s="105"/>
    </row>
    <row r="20" spans="1:46" s="30" customFormat="1" ht="63.75" customHeight="1" x14ac:dyDescent="0.2">
      <c r="A20" s="261" t="s">
        <v>45</v>
      </c>
      <c r="B20" s="263" t="s">
        <v>19</v>
      </c>
      <c r="C20" s="252">
        <v>16819.5</v>
      </c>
      <c r="D20" s="252">
        <v>0</v>
      </c>
      <c r="E20" s="255">
        <v>16044.9</v>
      </c>
      <c r="F20" s="255">
        <v>0</v>
      </c>
      <c r="G20" s="27" t="s">
        <v>63</v>
      </c>
      <c r="H20" s="19" t="s">
        <v>64</v>
      </c>
      <c r="I20" s="67">
        <v>20110</v>
      </c>
      <c r="J20" s="95">
        <v>4180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s="30" customFormat="1" ht="33.75" customHeight="1" x14ac:dyDescent="0.2">
      <c r="A21" s="270"/>
      <c r="B21" s="266"/>
      <c r="C21" s="253"/>
      <c r="D21" s="253"/>
      <c r="E21" s="256"/>
      <c r="F21" s="256"/>
      <c r="G21" s="27" t="s">
        <v>65</v>
      </c>
      <c r="H21" s="19" t="s">
        <v>55</v>
      </c>
      <c r="I21" s="66">
        <v>1556.06</v>
      </c>
      <c r="J21" s="19">
        <v>1214.72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s="30" customFormat="1" ht="38.25" customHeight="1" x14ac:dyDescent="0.2">
      <c r="A22" s="262"/>
      <c r="B22" s="264"/>
      <c r="C22" s="254"/>
      <c r="D22" s="254"/>
      <c r="E22" s="257"/>
      <c r="F22" s="257"/>
      <c r="G22" s="27" t="s">
        <v>66</v>
      </c>
      <c r="H22" s="19" t="s">
        <v>55</v>
      </c>
      <c r="I22" s="66">
        <v>3531.9</v>
      </c>
      <c r="J22" s="21">
        <v>3531.9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s="30" customFormat="1" ht="42.75" customHeight="1" x14ac:dyDescent="0.2">
      <c r="A23" s="261" t="s">
        <v>175</v>
      </c>
      <c r="B23" s="261" t="s">
        <v>176</v>
      </c>
      <c r="C23" s="252">
        <v>200</v>
      </c>
      <c r="D23" s="252">
        <v>0</v>
      </c>
      <c r="E23" s="255">
        <v>200</v>
      </c>
      <c r="F23" s="255">
        <v>0</v>
      </c>
      <c r="G23" s="27" t="s">
        <v>179</v>
      </c>
      <c r="H23" s="19" t="s">
        <v>57</v>
      </c>
      <c r="I23" s="66">
        <v>0</v>
      </c>
      <c r="J23" s="41"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  <row r="24" spans="1:46" s="30" customFormat="1" ht="55.5" customHeight="1" x14ac:dyDescent="0.2">
      <c r="A24" s="262"/>
      <c r="B24" s="262"/>
      <c r="C24" s="254"/>
      <c r="D24" s="254"/>
      <c r="E24" s="257"/>
      <c r="F24" s="257"/>
      <c r="G24" s="27" t="s">
        <v>178</v>
      </c>
      <c r="H24" s="19" t="s">
        <v>177</v>
      </c>
      <c r="I24" s="66">
        <v>1</v>
      </c>
      <c r="J24" s="41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s="30" customFormat="1" ht="72" customHeight="1" x14ac:dyDescent="0.2">
      <c r="A25" s="16" t="s">
        <v>36</v>
      </c>
      <c r="B25" s="109" t="s">
        <v>40</v>
      </c>
      <c r="C25" s="106">
        <f>C26+C27+C28+C33+C34+C35</f>
        <v>17464.7</v>
      </c>
      <c r="D25" s="106">
        <v>0</v>
      </c>
      <c r="E25" s="106">
        <f>E26+E27+E28+E33+E34+E35</f>
        <v>14309.7</v>
      </c>
      <c r="F25" s="106">
        <v>0</v>
      </c>
      <c r="G25" s="105"/>
      <c r="H25" s="105"/>
      <c r="I25" s="110"/>
      <c r="J25" s="10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s="30" customFormat="1" ht="72" customHeight="1" x14ac:dyDescent="0.2">
      <c r="A26" s="62" t="s">
        <v>1</v>
      </c>
      <c r="B26" s="63" t="s">
        <v>99</v>
      </c>
      <c r="C26" s="38">
        <v>600</v>
      </c>
      <c r="D26" s="38">
        <v>0</v>
      </c>
      <c r="E26" s="38">
        <v>0</v>
      </c>
      <c r="F26" s="38">
        <v>0</v>
      </c>
      <c r="G26" s="64" t="s">
        <v>104</v>
      </c>
      <c r="H26" s="41" t="s">
        <v>57</v>
      </c>
      <c r="I26" s="66">
        <v>1</v>
      </c>
      <c r="J26" s="41"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s="30" customFormat="1" ht="72" customHeight="1" x14ac:dyDescent="0.2">
      <c r="A27" s="62" t="s">
        <v>126</v>
      </c>
      <c r="B27" s="63" t="s">
        <v>117</v>
      </c>
      <c r="C27" s="88">
        <v>500</v>
      </c>
      <c r="D27" s="88">
        <v>0</v>
      </c>
      <c r="E27" s="88">
        <v>450</v>
      </c>
      <c r="F27" s="88">
        <v>0</v>
      </c>
      <c r="G27" s="64" t="s">
        <v>118</v>
      </c>
      <c r="H27" s="41" t="s">
        <v>57</v>
      </c>
      <c r="I27" s="66">
        <v>1</v>
      </c>
      <c r="J27" s="41">
        <v>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28.5" customHeight="1" x14ac:dyDescent="0.2">
      <c r="A28" s="261" t="s">
        <v>127</v>
      </c>
      <c r="B28" s="263" t="s">
        <v>12</v>
      </c>
      <c r="C28" s="255">
        <v>5653.2</v>
      </c>
      <c r="D28" s="255">
        <v>0</v>
      </c>
      <c r="E28" s="255">
        <v>5168.5</v>
      </c>
      <c r="F28" s="252">
        <v>0</v>
      </c>
      <c r="G28" s="18" t="s">
        <v>67</v>
      </c>
      <c r="H28" s="19" t="s">
        <v>55</v>
      </c>
      <c r="I28" s="66">
        <v>1100</v>
      </c>
      <c r="J28" s="183">
        <v>1196.55</v>
      </c>
    </row>
    <row r="29" spans="1:46" ht="56.25" customHeight="1" x14ac:dyDescent="0.2">
      <c r="A29" s="270"/>
      <c r="B29" s="266"/>
      <c r="C29" s="256"/>
      <c r="D29" s="256"/>
      <c r="E29" s="256"/>
      <c r="F29" s="253"/>
      <c r="G29" s="18" t="s">
        <v>68</v>
      </c>
      <c r="H29" s="19" t="s">
        <v>55</v>
      </c>
      <c r="I29" s="66">
        <v>20</v>
      </c>
      <c r="J29" s="41">
        <v>3.25</v>
      </c>
    </row>
    <row r="30" spans="1:46" ht="64.5" customHeight="1" x14ac:dyDescent="0.2">
      <c r="A30" s="270"/>
      <c r="B30" s="266"/>
      <c r="C30" s="256"/>
      <c r="D30" s="256"/>
      <c r="E30" s="256"/>
      <c r="F30" s="253"/>
      <c r="G30" s="18" t="s">
        <v>69</v>
      </c>
      <c r="H30" s="19" t="s">
        <v>57</v>
      </c>
      <c r="I30" s="66">
        <v>673</v>
      </c>
      <c r="J30" s="41">
        <v>673</v>
      </c>
    </row>
    <row r="31" spans="1:46" ht="56.25" customHeight="1" x14ac:dyDescent="0.2">
      <c r="A31" s="270"/>
      <c r="B31" s="266"/>
      <c r="C31" s="256"/>
      <c r="D31" s="256"/>
      <c r="E31" s="256"/>
      <c r="F31" s="253"/>
      <c r="G31" s="18" t="s">
        <v>70</v>
      </c>
      <c r="H31" s="19" t="s">
        <v>58</v>
      </c>
      <c r="I31" s="66">
        <v>50</v>
      </c>
      <c r="J31" s="19">
        <v>50</v>
      </c>
    </row>
    <row r="32" spans="1:46" ht="44.25" customHeight="1" x14ac:dyDescent="0.2">
      <c r="A32" s="262"/>
      <c r="B32" s="264"/>
      <c r="C32" s="257"/>
      <c r="D32" s="257"/>
      <c r="E32" s="257"/>
      <c r="F32" s="254"/>
      <c r="G32" s="18" t="s">
        <v>71</v>
      </c>
      <c r="H32" s="19" t="s">
        <v>57</v>
      </c>
      <c r="I32" s="60">
        <v>22</v>
      </c>
      <c r="J32" s="19">
        <v>22</v>
      </c>
    </row>
    <row r="33" spans="1:10" ht="60.75" customHeight="1" x14ac:dyDescent="0.2">
      <c r="A33" s="19" t="s">
        <v>128</v>
      </c>
      <c r="B33" s="27" t="s">
        <v>9</v>
      </c>
      <c r="C33" s="35">
        <v>8113.1</v>
      </c>
      <c r="D33" s="35">
        <v>0</v>
      </c>
      <c r="E33" s="36">
        <v>7489.1</v>
      </c>
      <c r="F33" s="36">
        <v>0</v>
      </c>
      <c r="G33" s="18" t="s">
        <v>72</v>
      </c>
      <c r="H33" s="19" t="s">
        <v>55</v>
      </c>
      <c r="I33" s="141">
        <v>6230</v>
      </c>
      <c r="J33" s="182">
        <v>5605.2</v>
      </c>
    </row>
    <row r="34" spans="1:10" ht="73.5" customHeight="1" x14ac:dyDescent="0.2">
      <c r="A34" s="41" t="s">
        <v>129</v>
      </c>
      <c r="B34" s="64" t="s">
        <v>10</v>
      </c>
      <c r="C34" s="38">
        <v>2598.4</v>
      </c>
      <c r="D34" s="38">
        <v>0</v>
      </c>
      <c r="E34" s="38">
        <v>1202.0999999999999</v>
      </c>
      <c r="F34" s="38">
        <v>0</v>
      </c>
      <c r="G34" s="64" t="s">
        <v>73</v>
      </c>
      <c r="H34" s="41" t="s">
        <v>55</v>
      </c>
      <c r="I34" s="142" t="s">
        <v>180</v>
      </c>
      <c r="J34" s="95">
        <v>459.3</v>
      </c>
    </row>
    <row r="35" spans="1:10" ht="33.75" customHeight="1" x14ac:dyDescent="0.2">
      <c r="A35" s="19" t="s">
        <v>130</v>
      </c>
      <c r="B35" s="18" t="s">
        <v>101</v>
      </c>
      <c r="C35" s="21">
        <v>0</v>
      </c>
      <c r="D35" s="21">
        <v>0</v>
      </c>
      <c r="E35" s="38">
        <v>0</v>
      </c>
      <c r="F35" s="38">
        <v>0</v>
      </c>
      <c r="G35" s="18" t="s">
        <v>105</v>
      </c>
      <c r="H35" s="19" t="s">
        <v>55</v>
      </c>
      <c r="I35" s="67">
        <v>0</v>
      </c>
      <c r="J35" s="95">
        <v>0</v>
      </c>
    </row>
    <row r="36" spans="1:10" ht="54.75" customHeight="1" x14ac:dyDescent="0.2">
      <c r="A36" s="111" t="s">
        <v>26</v>
      </c>
      <c r="B36" s="112" t="s">
        <v>74</v>
      </c>
      <c r="C36" s="106">
        <f>C37+C38</f>
        <v>89880.8</v>
      </c>
      <c r="D36" s="106">
        <v>0</v>
      </c>
      <c r="E36" s="106">
        <f>E37+E38</f>
        <v>77837.5</v>
      </c>
      <c r="F36" s="106">
        <v>0</v>
      </c>
      <c r="G36" s="113"/>
      <c r="H36" s="105"/>
      <c r="I36" s="110"/>
      <c r="J36" s="105"/>
    </row>
    <row r="37" spans="1:10" ht="80.25" customHeight="1" x14ac:dyDescent="0.2">
      <c r="A37" s="20" t="s">
        <v>39</v>
      </c>
      <c r="B37" s="18" t="s">
        <v>13</v>
      </c>
      <c r="C37" s="36">
        <v>87619.8</v>
      </c>
      <c r="D37" s="36">
        <v>0</v>
      </c>
      <c r="E37" s="36">
        <v>77053.5</v>
      </c>
      <c r="F37" s="36">
        <v>0</v>
      </c>
      <c r="G37" s="34" t="s">
        <v>75</v>
      </c>
      <c r="H37" s="20" t="s">
        <v>55</v>
      </c>
      <c r="I37" s="68">
        <v>436754</v>
      </c>
      <c r="J37" s="37">
        <v>436754</v>
      </c>
    </row>
    <row r="38" spans="1:10" ht="30" customHeight="1" x14ac:dyDescent="0.2">
      <c r="A38" s="20" t="s">
        <v>131</v>
      </c>
      <c r="B38" s="28" t="s">
        <v>5</v>
      </c>
      <c r="C38" s="38">
        <v>2261</v>
      </c>
      <c r="D38" s="38">
        <v>0</v>
      </c>
      <c r="E38" s="38">
        <v>784</v>
      </c>
      <c r="F38" s="38">
        <v>0</v>
      </c>
      <c r="G38" s="34" t="s">
        <v>76</v>
      </c>
      <c r="H38" s="20" t="s">
        <v>58</v>
      </c>
      <c r="I38" s="66">
        <v>2105.6</v>
      </c>
      <c r="J38" s="41">
        <v>2105.6</v>
      </c>
    </row>
    <row r="39" spans="1:10" s="8" customFormat="1" ht="60.75" customHeight="1" x14ac:dyDescent="0.2">
      <c r="A39" s="105" t="s">
        <v>28</v>
      </c>
      <c r="B39" s="109" t="s">
        <v>34</v>
      </c>
      <c r="C39" s="106">
        <f>C40+C41+C43</f>
        <v>14108.3</v>
      </c>
      <c r="D39" s="106">
        <v>0</v>
      </c>
      <c r="E39" s="106">
        <f>E40+E41+E43</f>
        <v>12077.8</v>
      </c>
      <c r="F39" s="106">
        <v>0</v>
      </c>
      <c r="G39" s="105"/>
      <c r="H39" s="105"/>
      <c r="I39" s="110"/>
      <c r="J39" s="105"/>
    </row>
    <row r="40" spans="1:10" ht="36" customHeight="1" x14ac:dyDescent="0.2">
      <c r="A40" s="29" t="s">
        <v>4</v>
      </c>
      <c r="B40" s="33" t="s">
        <v>77</v>
      </c>
      <c r="C40" s="39">
        <v>12486.4</v>
      </c>
      <c r="D40" s="39">
        <v>0</v>
      </c>
      <c r="E40" s="39">
        <v>9706.7999999999993</v>
      </c>
      <c r="F40" s="39">
        <v>0</v>
      </c>
      <c r="G40" s="18" t="s">
        <v>78</v>
      </c>
      <c r="H40" s="20" t="s">
        <v>55</v>
      </c>
      <c r="I40" s="96">
        <v>220604</v>
      </c>
      <c r="J40" s="35">
        <v>220604</v>
      </c>
    </row>
    <row r="41" spans="1:10" ht="42.75" customHeight="1" x14ac:dyDescent="0.2">
      <c r="A41" s="261" t="s">
        <v>102</v>
      </c>
      <c r="B41" s="263" t="s">
        <v>80</v>
      </c>
      <c r="C41" s="267">
        <v>1486.8</v>
      </c>
      <c r="D41" s="267">
        <v>0</v>
      </c>
      <c r="E41" s="267">
        <v>2336</v>
      </c>
      <c r="F41" s="267">
        <v>0</v>
      </c>
      <c r="G41" s="18" t="s">
        <v>81</v>
      </c>
      <c r="H41" s="20" t="s">
        <v>79</v>
      </c>
      <c r="I41" s="96">
        <v>270</v>
      </c>
      <c r="J41" s="181">
        <v>135</v>
      </c>
    </row>
    <row r="42" spans="1:10" s="30" customFormat="1" ht="42" customHeight="1" x14ac:dyDescent="0.2">
      <c r="A42" s="262"/>
      <c r="B42" s="264"/>
      <c r="C42" s="269"/>
      <c r="D42" s="269"/>
      <c r="E42" s="269"/>
      <c r="F42" s="269"/>
      <c r="G42" s="18" t="s">
        <v>82</v>
      </c>
      <c r="H42" s="19" t="s">
        <v>57</v>
      </c>
      <c r="I42" s="57">
        <v>35</v>
      </c>
      <c r="J42" s="166">
        <v>11</v>
      </c>
    </row>
    <row r="43" spans="1:10" s="30" customFormat="1" ht="46.5" customHeight="1" x14ac:dyDescent="0.2">
      <c r="A43" s="31" t="s">
        <v>30</v>
      </c>
      <c r="B43" s="32" t="s">
        <v>16</v>
      </c>
      <c r="C43" s="40">
        <v>135.1</v>
      </c>
      <c r="D43" s="40">
        <v>0</v>
      </c>
      <c r="E43" s="40">
        <v>35</v>
      </c>
      <c r="F43" s="40">
        <v>0</v>
      </c>
      <c r="G43" s="18" t="s">
        <v>83</v>
      </c>
      <c r="H43" s="20" t="s">
        <v>84</v>
      </c>
      <c r="I43" s="57">
        <v>5</v>
      </c>
      <c r="J43" s="166">
        <v>5</v>
      </c>
    </row>
    <row r="44" spans="1:10" s="8" customFormat="1" ht="57.75" customHeight="1" x14ac:dyDescent="0.2">
      <c r="A44" s="105" t="s">
        <v>37</v>
      </c>
      <c r="B44" s="114" t="s">
        <v>27</v>
      </c>
      <c r="C44" s="106">
        <v>44142.6</v>
      </c>
      <c r="D44" s="106">
        <v>0</v>
      </c>
      <c r="E44" s="106">
        <f>E45+E47+E48</f>
        <v>31984.5</v>
      </c>
      <c r="F44" s="106">
        <v>0</v>
      </c>
      <c r="G44" s="105"/>
      <c r="H44" s="105"/>
      <c r="I44" s="110"/>
      <c r="J44" s="105"/>
    </row>
    <row r="45" spans="1:10" ht="39" customHeight="1" x14ac:dyDescent="0.2">
      <c r="A45" s="261" t="s">
        <v>132</v>
      </c>
      <c r="B45" s="263" t="s">
        <v>85</v>
      </c>
      <c r="C45" s="252">
        <v>43700</v>
      </c>
      <c r="D45" s="252">
        <v>0</v>
      </c>
      <c r="E45" s="255">
        <v>31662.5</v>
      </c>
      <c r="F45" s="255">
        <v>0</v>
      </c>
      <c r="G45" s="28" t="s">
        <v>86</v>
      </c>
      <c r="H45" s="20" t="s">
        <v>55</v>
      </c>
      <c r="I45" s="58">
        <v>135682.4</v>
      </c>
      <c r="J45" s="38">
        <v>135682.4</v>
      </c>
    </row>
    <row r="46" spans="1:10" s="30" customFormat="1" ht="38.25" customHeight="1" x14ac:dyDescent="0.2">
      <c r="A46" s="262"/>
      <c r="B46" s="264"/>
      <c r="C46" s="254"/>
      <c r="D46" s="254"/>
      <c r="E46" s="257"/>
      <c r="F46" s="257"/>
      <c r="G46" s="28" t="s">
        <v>87</v>
      </c>
      <c r="H46" s="20" t="s">
        <v>55</v>
      </c>
      <c r="I46" s="58">
        <v>617150.4</v>
      </c>
      <c r="J46" s="38">
        <f>I46</f>
        <v>617150.4</v>
      </c>
    </row>
    <row r="47" spans="1:10" ht="53.45" customHeight="1" x14ac:dyDescent="0.2">
      <c r="A47" s="20" t="s">
        <v>133</v>
      </c>
      <c r="B47" s="28" t="s">
        <v>103</v>
      </c>
      <c r="C47" s="38">
        <v>408.5</v>
      </c>
      <c r="D47" s="38">
        <v>0</v>
      </c>
      <c r="E47" s="38">
        <v>288</v>
      </c>
      <c r="F47" s="38">
        <v>0</v>
      </c>
      <c r="G47" s="55" t="s">
        <v>106</v>
      </c>
      <c r="H47" s="20" t="s">
        <v>107</v>
      </c>
      <c r="I47" s="60">
        <v>4</v>
      </c>
      <c r="J47" s="41">
        <v>1</v>
      </c>
    </row>
    <row r="48" spans="1:10" ht="70.5" customHeight="1" x14ac:dyDescent="0.2">
      <c r="A48" s="20" t="s">
        <v>38</v>
      </c>
      <c r="B48" s="28" t="s">
        <v>88</v>
      </c>
      <c r="C48" s="38">
        <v>34</v>
      </c>
      <c r="D48" s="38">
        <v>0</v>
      </c>
      <c r="E48" s="38">
        <v>34</v>
      </c>
      <c r="F48" s="38">
        <v>0</v>
      </c>
      <c r="G48" s="28" t="s">
        <v>83</v>
      </c>
      <c r="H48" s="20" t="s">
        <v>55</v>
      </c>
      <c r="I48" s="66">
        <v>70000</v>
      </c>
      <c r="J48" s="41">
        <f>I48</f>
        <v>70000</v>
      </c>
    </row>
    <row r="49" spans="1:10" s="8" customFormat="1" ht="83.25" customHeight="1" x14ac:dyDescent="0.2">
      <c r="A49" s="105" t="s">
        <v>33</v>
      </c>
      <c r="B49" s="109" t="s">
        <v>29</v>
      </c>
      <c r="C49" s="106">
        <f>C50</f>
        <v>3396.8</v>
      </c>
      <c r="D49" s="106">
        <v>0</v>
      </c>
      <c r="E49" s="106">
        <f>E50</f>
        <v>2773.9</v>
      </c>
      <c r="F49" s="106">
        <v>0</v>
      </c>
      <c r="G49" s="106"/>
      <c r="H49" s="105"/>
      <c r="I49" s="110"/>
      <c r="J49" s="105"/>
    </row>
    <row r="50" spans="1:10" ht="31.5" customHeight="1" x14ac:dyDescent="0.2">
      <c r="A50" s="265" t="s">
        <v>134</v>
      </c>
      <c r="B50" s="263" t="s">
        <v>18</v>
      </c>
      <c r="C50" s="267">
        <v>3396.8</v>
      </c>
      <c r="D50" s="267">
        <v>0</v>
      </c>
      <c r="E50" s="258">
        <v>2773.9</v>
      </c>
      <c r="F50" s="258">
        <v>0</v>
      </c>
      <c r="G50" s="34" t="s">
        <v>89</v>
      </c>
      <c r="H50" s="20" t="s">
        <v>57</v>
      </c>
      <c r="I50" s="60">
        <v>2</v>
      </c>
      <c r="J50" s="19">
        <v>0</v>
      </c>
    </row>
    <row r="51" spans="1:10" ht="33" customHeight="1" x14ac:dyDescent="0.2">
      <c r="A51" s="250"/>
      <c r="B51" s="266"/>
      <c r="C51" s="268"/>
      <c r="D51" s="268"/>
      <c r="E51" s="259"/>
      <c r="F51" s="259"/>
      <c r="G51" s="34" t="s">
        <v>90</v>
      </c>
      <c r="H51" s="20" t="s">
        <v>57</v>
      </c>
      <c r="I51" s="60">
        <v>1358</v>
      </c>
      <c r="J51" s="19">
        <v>1358</v>
      </c>
    </row>
    <row r="52" spans="1:10" ht="43.5" customHeight="1" x14ac:dyDescent="0.2">
      <c r="A52" s="246"/>
      <c r="B52" s="264"/>
      <c r="C52" s="269"/>
      <c r="D52" s="269"/>
      <c r="E52" s="260"/>
      <c r="F52" s="260"/>
      <c r="G52" s="34" t="s">
        <v>91</v>
      </c>
      <c r="H52" s="20" t="s">
        <v>57</v>
      </c>
      <c r="I52" s="60">
        <v>89</v>
      </c>
      <c r="J52" s="19">
        <v>89</v>
      </c>
    </row>
    <row r="53" spans="1:10" s="8" customFormat="1" ht="60.75" customHeight="1" x14ac:dyDescent="0.2">
      <c r="A53" s="105" t="s">
        <v>111</v>
      </c>
      <c r="B53" s="109" t="s">
        <v>31</v>
      </c>
      <c r="C53" s="106">
        <f>C54+C57</f>
        <v>21500</v>
      </c>
      <c r="D53" s="106">
        <v>0</v>
      </c>
      <c r="E53" s="106">
        <f>E54+E57</f>
        <v>11469.6</v>
      </c>
      <c r="F53" s="106">
        <f>F54+F57</f>
        <v>0</v>
      </c>
      <c r="G53" s="105"/>
      <c r="H53" s="105"/>
      <c r="I53" s="110"/>
      <c r="J53" s="105"/>
    </row>
    <row r="54" spans="1:10" ht="13.5" customHeight="1" x14ac:dyDescent="0.2">
      <c r="A54" s="245" t="s">
        <v>112</v>
      </c>
      <c r="B54" s="247" t="s">
        <v>14</v>
      </c>
      <c r="C54" s="252">
        <v>7500</v>
      </c>
      <c r="D54" s="252">
        <v>0</v>
      </c>
      <c r="E54" s="255">
        <v>4978.8</v>
      </c>
      <c r="F54" s="255">
        <v>0</v>
      </c>
      <c r="G54" s="247" t="s">
        <v>92</v>
      </c>
      <c r="H54" s="249" t="s">
        <v>56</v>
      </c>
      <c r="I54" s="243">
        <v>99</v>
      </c>
      <c r="J54" s="245">
        <v>99</v>
      </c>
    </row>
    <row r="55" spans="1:10" ht="15.75" customHeight="1" x14ac:dyDescent="0.2">
      <c r="A55" s="250"/>
      <c r="B55" s="251"/>
      <c r="C55" s="253"/>
      <c r="D55" s="253"/>
      <c r="E55" s="256"/>
      <c r="F55" s="256"/>
      <c r="G55" s="248"/>
      <c r="H55" s="249"/>
      <c r="I55" s="244"/>
      <c r="J55" s="246"/>
    </row>
    <row r="56" spans="1:10" ht="39" customHeight="1" x14ac:dyDescent="0.2">
      <c r="A56" s="246"/>
      <c r="B56" s="248"/>
      <c r="C56" s="254"/>
      <c r="D56" s="254"/>
      <c r="E56" s="257"/>
      <c r="F56" s="257"/>
      <c r="G56" s="42" t="s">
        <v>93</v>
      </c>
      <c r="H56" s="43" t="s">
        <v>58</v>
      </c>
      <c r="I56" s="69">
        <v>44863.5</v>
      </c>
      <c r="J56" s="38">
        <v>44863.5</v>
      </c>
    </row>
    <row r="57" spans="1:10" ht="39.75" customHeight="1" x14ac:dyDescent="0.2">
      <c r="A57" s="41" t="s">
        <v>135</v>
      </c>
      <c r="B57" s="28" t="s">
        <v>8</v>
      </c>
      <c r="C57" s="21">
        <v>14000</v>
      </c>
      <c r="D57" s="21">
        <v>0</v>
      </c>
      <c r="E57" s="38">
        <v>6490.8</v>
      </c>
      <c r="F57" s="38">
        <v>0</v>
      </c>
      <c r="G57" s="28" t="s">
        <v>94</v>
      </c>
      <c r="H57" s="20" t="s">
        <v>64</v>
      </c>
      <c r="I57" s="58">
        <v>1271935.1000000001</v>
      </c>
      <c r="J57" s="21">
        <v>701484</v>
      </c>
    </row>
    <row r="58" spans="1:10" ht="60" customHeight="1" x14ac:dyDescent="0.2">
      <c r="A58" s="16" t="s">
        <v>136</v>
      </c>
      <c r="B58" s="109" t="s">
        <v>113</v>
      </c>
      <c r="C58" s="106">
        <v>63623.9</v>
      </c>
      <c r="D58" s="106">
        <v>0</v>
      </c>
      <c r="E58" s="106">
        <f>E59</f>
        <v>41497</v>
      </c>
      <c r="F58" s="106">
        <f>F59</f>
        <v>0</v>
      </c>
      <c r="G58" s="109"/>
      <c r="H58" s="105"/>
      <c r="I58" s="120"/>
      <c r="J58" s="106"/>
    </row>
    <row r="59" spans="1:10" ht="65.25" customHeight="1" x14ac:dyDescent="0.2">
      <c r="A59" s="41" t="s">
        <v>137</v>
      </c>
      <c r="B59" s="55" t="s">
        <v>113</v>
      </c>
      <c r="C59" s="38">
        <v>63623.9</v>
      </c>
      <c r="D59" s="38">
        <v>0</v>
      </c>
      <c r="E59" s="38">
        <v>41497</v>
      </c>
      <c r="F59" s="38">
        <v>0</v>
      </c>
      <c r="G59" s="55" t="s">
        <v>116</v>
      </c>
      <c r="H59" s="41" t="s">
        <v>56</v>
      </c>
      <c r="I59" s="58">
        <v>90</v>
      </c>
      <c r="J59" s="38">
        <v>66</v>
      </c>
    </row>
    <row r="60" spans="1:10" ht="18.75" customHeight="1" x14ac:dyDescent="0.2">
      <c r="A60" s="22"/>
      <c r="B60" s="23" t="s">
        <v>95</v>
      </c>
      <c r="C60" s="24">
        <f>C58+C53+C49+C44+C39+C36+C25+C19+C13</f>
        <v>282511.5</v>
      </c>
      <c r="D60" s="24">
        <f>D13</f>
        <v>14061.2</v>
      </c>
      <c r="E60" s="24">
        <f>E53+E58+E49+E44+E39+E36+E25+E19+E13</f>
        <v>216374.1</v>
      </c>
      <c r="F60" s="24">
        <f>F13</f>
        <v>14061.2</v>
      </c>
      <c r="G60" s="25"/>
      <c r="H60" s="26"/>
      <c r="I60" s="59"/>
      <c r="J60" s="26"/>
    </row>
    <row r="61" spans="1:10" ht="29.25" customHeight="1" x14ac:dyDescent="0.2">
      <c r="A61" s="44"/>
      <c r="B61" s="45" t="s">
        <v>96</v>
      </c>
      <c r="C61" s="46">
        <f>C13+C19+C25+C36+C39+C44+C49+C53+C58+C10</f>
        <v>282871.40000000002</v>
      </c>
      <c r="D61" s="46">
        <f>D58+D53+D49+D44+D39+D36+D25+D19+D13+D10</f>
        <v>18198.599999999999</v>
      </c>
      <c r="E61" s="46">
        <f>E58+E53+E49+E44+E39+E36+E25+E19+E13+E10</f>
        <v>216733.1</v>
      </c>
      <c r="F61" s="46">
        <f>F13+F10</f>
        <v>18188.5</v>
      </c>
      <c r="G61" s="47"/>
      <c r="H61" s="44"/>
      <c r="I61" s="70"/>
      <c r="J61" s="44"/>
    </row>
    <row r="62" spans="1:10" x14ac:dyDescent="0.2">
      <c r="J62" s="3"/>
    </row>
    <row r="63" spans="1:10" x14ac:dyDescent="0.2">
      <c r="J63" s="3"/>
    </row>
    <row r="64" spans="1:10" x14ac:dyDescent="0.2">
      <c r="J64" s="3"/>
    </row>
    <row r="65" spans="4:10" x14ac:dyDescent="0.2">
      <c r="J65" s="3"/>
    </row>
    <row r="66" spans="4:10" x14ac:dyDescent="0.2">
      <c r="J66" s="3"/>
    </row>
    <row r="67" spans="4:10" x14ac:dyDescent="0.2">
      <c r="D67" s="48"/>
      <c r="J67" s="3"/>
    </row>
    <row r="68" spans="4:10" x14ac:dyDescent="0.2">
      <c r="J68" s="3"/>
    </row>
    <row r="69" spans="4:10" x14ac:dyDescent="0.2">
      <c r="J69" s="3"/>
    </row>
    <row r="70" spans="4:10" x14ac:dyDescent="0.2">
      <c r="J70" s="3"/>
    </row>
    <row r="71" spans="4:10" x14ac:dyDescent="0.2">
      <c r="J71" s="3"/>
    </row>
    <row r="72" spans="4:10" x14ac:dyDescent="0.2">
      <c r="J72" s="3"/>
    </row>
    <row r="73" spans="4:10" x14ac:dyDescent="0.2">
      <c r="J73" s="3"/>
    </row>
    <row r="74" spans="4:10" x14ac:dyDescent="0.2">
      <c r="J74" s="3"/>
    </row>
    <row r="75" spans="4:10" x14ac:dyDescent="0.2">
      <c r="J75" s="3"/>
    </row>
    <row r="76" spans="4:10" x14ac:dyDescent="0.2">
      <c r="J76" s="3"/>
    </row>
    <row r="77" spans="4:10" x14ac:dyDescent="0.2">
      <c r="J77" s="3"/>
    </row>
    <row r="78" spans="4:10" x14ac:dyDescent="0.2">
      <c r="J78" s="3"/>
    </row>
    <row r="79" spans="4:10" x14ac:dyDescent="0.2">
      <c r="J79" s="3"/>
    </row>
    <row r="80" spans="4:10" x14ac:dyDescent="0.2">
      <c r="J80" s="3"/>
    </row>
    <row r="81" spans="10:10" x14ac:dyDescent="0.2">
      <c r="J81" s="3"/>
    </row>
    <row r="82" spans="10:10" x14ac:dyDescent="0.2">
      <c r="J82" s="3"/>
    </row>
    <row r="83" spans="10:10" x14ac:dyDescent="0.2">
      <c r="J83" s="3"/>
    </row>
    <row r="84" spans="10:10" x14ac:dyDescent="0.2">
      <c r="J84" s="3"/>
    </row>
    <row r="85" spans="10:10" x14ac:dyDescent="0.2">
      <c r="J85" s="3"/>
    </row>
    <row r="86" spans="10:10" x14ac:dyDescent="0.2">
      <c r="J86" s="3"/>
    </row>
    <row r="87" spans="10:10" x14ac:dyDescent="0.2">
      <c r="J87" s="3"/>
    </row>
    <row r="88" spans="10:10" x14ac:dyDescent="0.2">
      <c r="J88" s="3"/>
    </row>
    <row r="89" spans="10:10" x14ac:dyDescent="0.2">
      <c r="J89" s="3"/>
    </row>
    <row r="90" spans="10:10" x14ac:dyDescent="0.2">
      <c r="J90" s="3"/>
    </row>
    <row r="91" spans="10:10" x14ac:dyDescent="0.2">
      <c r="J91" s="3"/>
    </row>
    <row r="92" spans="10:10" x14ac:dyDescent="0.2">
      <c r="J92" s="3"/>
    </row>
    <row r="93" spans="10:10" x14ac:dyDescent="0.2">
      <c r="J93" s="3"/>
    </row>
    <row r="94" spans="10:10" x14ac:dyDescent="0.2">
      <c r="J94" s="3"/>
    </row>
    <row r="95" spans="10:10" x14ac:dyDescent="0.2">
      <c r="J95" s="3"/>
    </row>
    <row r="96" spans="10:10" x14ac:dyDescent="0.2">
      <c r="J96" s="3"/>
    </row>
    <row r="97" spans="10:10" x14ac:dyDescent="0.2">
      <c r="J97" s="3"/>
    </row>
    <row r="98" spans="10:10" x14ac:dyDescent="0.2">
      <c r="J98" s="3"/>
    </row>
    <row r="99" spans="10:10" x14ac:dyDescent="0.2">
      <c r="J99" s="3"/>
    </row>
  </sheetData>
  <mergeCells count="69">
    <mergeCell ref="F23:F24"/>
    <mergeCell ref="A23:A24"/>
    <mergeCell ref="B23:B24"/>
    <mergeCell ref="C23:C24"/>
    <mergeCell ref="D23:D24"/>
    <mergeCell ref="E23:E24"/>
    <mergeCell ref="J4:J7"/>
    <mergeCell ref="C4:D5"/>
    <mergeCell ref="E4:F5"/>
    <mergeCell ref="A2:J2"/>
    <mergeCell ref="A4:A7"/>
    <mergeCell ref="B4:B7"/>
    <mergeCell ref="G4:G7"/>
    <mergeCell ref="H4:H7"/>
    <mergeCell ref="C6:C7"/>
    <mergeCell ref="D6:D7"/>
    <mergeCell ref="E6:E7"/>
    <mergeCell ref="F6:F7"/>
    <mergeCell ref="I4:I7"/>
    <mergeCell ref="C3:G3"/>
    <mergeCell ref="F20:F22"/>
    <mergeCell ref="A9:J9"/>
    <mergeCell ref="A16:A18"/>
    <mergeCell ref="B16:B18"/>
    <mergeCell ref="C16:C18"/>
    <mergeCell ref="D16:D18"/>
    <mergeCell ref="E16:E18"/>
    <mergeCell ref="F16:F18"/>
    <mergeCell ref="A20:A22"/>
    <mergeCell ref="B20:B22"/>
    <mergeCell ref="C20:C22"/>
    <mergeCell ref="D20:D22"/>
    <mergeCell ref="E20:E22"/>
    <mergeCell ref="D12:F12"/>
    <mergeCell ref="F41:F42"/>
    <mergeCell ref="A28:A32"/>
    <mergeCell ref="B28:B32"/>
    <mergeCell ref="C28:C32"/>
    <mergeCell ref="D28:D32"/>
    <mergeCell ref="E28:E32"/>
    <mergeCell ref="F28:F32"/>
    <mergeCell ref="A41:A42"/>
    <mergeCell ref="B41:B42"/>
    <mergeCell ref="C41:C42"/>
    <mergeCell ref="D41:D42"/>
    <mergeCell ref="E41:E42"/>
    <mergeCell ref="E45:E46"/>
    <mergeCell ref="F45:F46"/>
    <mergeCell ref="A50:A52"/>
    <mergeCell ref="B50:B52"/>
    <mergeCell ref="C50:C52"/>
    <mergeCell ref="D50:D52"/>
    <mergeCell ref="E50:E52"/>
    <mergeCell ref="A1:J1"/>
    <mergeCell ref="I54:I55"/>
    <mergeCell ref="J54:J55"/>
    <mergeCell ref="G54:G55"/>
    <mergeCell ref="H54:H55"/>
    <mergeCell ref="A54:A56"/>
    <mergeCell ref="B54:B56"/>
    <mergeCell ref="C54:C56"/>
    <mergeCell ref="D54:D56"/>
    <mergeCell ref="E54:E56"/>
    <mergeCell ref="F54:F56"/>
    <mergeCell ref="F50:F52"/>
    <mergeCell ref="A45:A46"/>
    <mergeCell ref="B45:B46"/>
    <mergeCell ref="C45:C46"/>
    <mergeCell ref="D45:D46"/>
  </mergeCells>
  <printOptions horizontalCentered="1"/>
  <pageMargins left="0" right="0" top="0" bottom="0" header="0.31496062992125984" footer="0.31496062992125984"/>
  <pageSetup paperSize="9" scale="72" fitToHeight="8" orientation="portrait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2024-10-09T08:30:03Z</cp:lastPrinted>
  <dcterms:created xsi:type="dcterms:W3CDTF">1996-10-08T23:32:33Z</dcterms:created>
  <dcterms:modified xsi:type="dcterms:W3CDTF">2024-10-18T08:01:53Z</dcterms:modified>
</cp:coreProperties>
</file>